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0\Февраль\"/>
    </mc:Choice>
  </mc:AlternateContent>
  <bookViews>
    <workbookView xWindow="780" yWindow="30" windowWidth="10155" windowHeight="7380" firstSheet="1" activeTab="1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52511"/>
</workbook>
</file>

<file path=xl/calcChain.xml><?xml version="1.0" encoding="utf-8"?>
<calcChain xmlns="http://schemas.openxmlformats.org/spreadsheetml/2006/main">
  <c r="AF38" i="26" l="1"/>
  <c r="AE38" i="26"/>
  <c r="AD38" i="26"/>
  <c r="AC38" i="26"/>
  <c r="AB38" i="26"/>
  <c r="AA38" i="26"/>
  <c r="Z38" i="26"/>
  <c r="Y38" i="26"/>
  <c r="X38" i="26"/>
  <c r="W38" i="26"/>
  <c r="V38" i="26"/>
  <c r="U38" i="26"/>
  <c r="T38" i="26"/>
  <c r="S38" i="26"/>
  <c r="R38" i="26"/>
  <c r="Q38" i="26"/>
  <c r="P38" i="26"/>
  <c r="O38" i="26"/>
  <c r="N38" i="26"/>
  <c r="M38" i="26"/>
  <c r="L38" i="26"/>
  <c r="K38" i="26"/>
  <c r="J38" i="26"/>
  <c r="I38" i="26"/>
  <c r="H38" i="26"/>
  <c r="G38" i="26"/>
  <c r="F38" i="26"/>
  <c r="E38" i="26"/>
  <c r="D38" i="26"/>
  <c r="F40" i="26"/>
  <c r="AJ43" i="29"/>
  <c r="AI43" i="29"/>
  <c r="AF43" i="29"/>
  <c r="AE43" i="29"/>
  <c r="AE54" i="29" s="1"/>
  <c r="AD43" i="29"/>
  <c r="AD54" i="29" s="1"/>
  <c r="AC43" i="29"/>
  <c r="AB43" i="29"/>
  <c r="AA43" i="29"/>
  <c r="Z43" i="29"/>
  <c r="Y43" i="29"/>
  <c r="X43" i="29"/>
  <c r="W43" i="29"/>
  <c r="V43" i="29"/>
  <c r="U43" i="29"/>
  <c r="T43" i="29"/>
  <c r="S43" i="29"/>
  <c r="R43" i="29"/>
  <c r="Q43" i="29"/>
  <c r="P43" i="29"/>
  <c r="O43" i="29"/>
  <c r="N43" i="29"/>
  <c r="M43" i="29"/>
  <c r="L43" i="29"/>
  <c r="K43" i="29"/>
  <c r="J43" i="29"/>
  <c r="I43" i="29"/>
  <c r="H43" i="29"/>
  <c r="G43" i="29"/>
  <c r="F43" i="29"/>
  <c r="E43" i="29"/>
  <c r="D43" i="29"/>
  <c r="AH43" i="29"/>
  <c r="AG43" i="29"/>
  <c r="E4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40" i="26"/>
</calcChain>
</file>

<file path=xl/sharedStrings.xml><?xml version="1.0" encoding="utf-8"?>
<sst xmlns="http://schemas.openxmlformats.org/spreadsheetml/2006/main" count="316" uniqueCount="148">
  <si>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</si>
  <si>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</si>
  <si>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</si>
  <si>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</si>
  <si>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</si>
  <si>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</si>
  <si>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</si>
  <si>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</si>
  <si>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</si>
  <si>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</si>
  <si>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</si>
  <si>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</si>
  <si>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</si>
  <si>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</si>
  <si>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</si>
  <si>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</si>
  <si>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</si>
  <si>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</si>
  <si>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</si>
  <si>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</si>
  <si>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</si>
  <si>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</si>
  <si>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</si>
  <si>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</si>
  <si>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</si>
  <si>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</si>
  <si>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</si>
  <si>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</si>
  <si>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</si>
  <si>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</si>
  <si>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</si>
  <si>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</si>
  <si>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</si>
  <si>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</si>
  <si>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</si>
  <si>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</si>
  <si>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</si>
  <si>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</si>
  <si>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</si>
  <si>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</si>
  <si>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</si>
  <si>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</si>
  <si>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</si>
  <si>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</si>
  <si>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</si>
  <si>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</si>
  <si>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</si>
  <si>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</si>
  <si>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</si>
  <si>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</si>
  <si>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</si>
  <si>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</si>
  <si>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</si>
  <si>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</si>
  <si>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</si>
  <si>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</si>
  <si>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</si>
  <si>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</si>
  <si>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</si>
  <si>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</si>
  <si>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</si>
  <si>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</si>
  <si>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</si>
  <si>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</si>
  <si>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</si>
  <si>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</si>
  <si>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</si>
  <si>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</si>
  <si>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</si>
  <si>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</si>
  <si>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</si>
  <si>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</si>
  <si>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</si>
  <si>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</si>
  <si>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</si>
  <si>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</si>
  <si>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</si>
  <si>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</si>
  <si>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</si>
  <si>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</si>
  <si>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</si>
  <si>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</si>
  <si>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</si>
  <si>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</si>
  <si>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</si>
  <si>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</si>
  <si>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</si>
  <si>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Расчеты по страхованию</t>
  </si>
  <si>
    <t>302.27</t>
  </si>
  <si>
    <t>Расчеты по услугам, работам для целей капитальных вложений</t>
  </si>
  <si>
    <t>302.28</t>
  </si>
  <si>
    <t>Расчеты по арендной плате за пользование земельными участками и другими обособленными природными объектами</t>
  </si>
  <si>
    <t>302.29</t>
  </si>
  <si>
    <t>Расчеты по приобретению нематериальных активов</t>
  </si>
  <si>
    <t>302.32</t>
  </si>
  <si>
    <t>Расчеты по приобретению непроизведенных активов</t>
  </si>
  <si>
    <t>302.33</t>
  </si>
  <si>
    <t>Расчеты по перечислениям другим бюджетам бюджетной системы Российской Федерации</t>
  </si>
  <si>
    <t>302.51</t>
  </si>
  <si>
    <t>Расчеты по перечислениям наднациональным организациям и правительствам иностранных государств</t>
  </si>
  <si>
    <t>302.52</t>
  </si>
  <si>
    <t>Расчеты по перечислениям международным организациям</t>
  </si>
  <si>
    <t>302.53</t>
  </si>
  <si>
    <t>Расчеты по пенсиям, пособиям и выплатам по пенсионному, социальному и медицинскому страхованию населения</t>
  </si>
  <si>
    <t>302.61</t>
  </si>
  <si>
    <t>Расчеты по пенсиям, пособиям, выплачиваемым организациями сектора государственного управления</t>
  </si>
  <si>
    <t>302.63</t>
  </si>
  <si>
    <t>Расчеты по приобретению ценных бумаг, кроме акций</t>
  </si>
  <si>
    <t>302.72</t>
  </si>
  <si>
    <t>Расчеты по приобретению акций и иных форм участия в капитале</t>
  </si>
  <si>
    <t>302.73</t>
  </si>
  <si>
    <t>Расчеты по приобретению иных финансовых активов</t>
  </si>
  <si>
    <t>302.75</t>
  </si>
  <si>
    <t>Расчеты по штрафам за нарушение условий контрактов (договоров)</t>
  </si>
  <si>
    <t>302.93</t>
  </si>
  <si>
    <t>Расчеты по другим экономическим санкциям</t>
  </si>
  <si>
    <t>302.95</t>
  </si>
  <si>
    <t>Расчеты по иным расходам</t>
  </si>
  <si>
    <t>302.96</t>
  </si>
  <si>
    <t>Расчеты по услугам связи</t>
  </si>
  <si>
    <t>302.21</t>
  </si>
  <si>
    <t>Расчеты по транспортным услугам</t>
  </si>
  <si>
    <t>302.22</t>
  </si>
  <si>
    <t>Расчеты по коммунальным услугам</t>
  </si>
  <si>
    <t>302.23</t>
  </si>
  <si>
    <t>Расчеты по арендной плате за пользование имуществом</t>
  </si>
  <si>
    <t>302.24</t>
  </si>
  <si>
    <t>Расчеты по работам, услугам по содержанию имущества</t>
  </si>
  <si>
    <t>302.25</t>
  </si>
  <si>
    <t>Расчеты по прочим работам, услугам</t>
  </si>
  <si>
    <t>302.26</t>
  </si>
  <si>
    <t>Расчеты по приобретению основных средств</t>
  </si>
  <si>
    <t>302.31</t>
  </si>
  <si>
    <t>Расчеты по приобретению материальных запасов</t>
  </si>
  <si>
    <t>302.34</t>
  </si>
  <si>
    <t>Расчеты по безвозмездным перечислениям государственным и муниципальным организациям</t>
  </si>
  <si>
    <t>302.41</t>
  </si>
  <si>
    <t>Расчеты по безвозмездным перечислениям организациям, за исключением государственных и муниципальных организаций</t>
  </si>
  <si>
    <t>302.42</t>
  </si>
  <si>
    <t>Расчеты по пособиям по социальной помощи населению</t>
  </si>
  <si>
    <t>302.62</t>
  </si>
  <si>
    <t>Начальник управаления финансов Администрации г. Переславля-Залесского</t>
  </si>
  <si>
    <t>Л.П. Леонтьева</t>
  </si>
  <si>
    <t>(подпись)</t>
  </si>
  <si>
    <t>(расшифровка подписи)</t>
  </si>
  <si>
    <t xml:space="preserve">Начальник отдела бухгалтерского учета и отчетности - главный бухгалтер         </t>
  </si>
  <si>
    <t>И.А. Щербакова</t>
  </si>
  <si>
    <t>на 01 марта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</si>
</sst>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73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4" fontId="13" fillId="0" borderId="5" xfId="0" applyNumberFormat="1" applyFont="1" applyBorder="1"/>
    <xf numFmtId="0" fontId="12" fillId="0" borderId="4" xfId="0" applyFont="1" applyBorder="1" applyAlignment="1">
      <alignment vertical="center"/>
    </xf>
    <xf numFmtId="49" fontId="12" fillId="0" borderId="5" xfId="0" applyNumberFormat="1" applyFont="1" applyBorder="1" applyAlignment="1">
      <alignment vertical="center" wrapText="1"/>
    </xf>
    <xf numFmtId="49" fontId="12" fillId="0" borderId="5" xfId="0" applyNumberFormat="1" applyFont="1" applyBorder="1" applyAlignment="1">
      <alignment wrapText="1"/>
    </xf>
    <xf numFmtId="49" fontId="12" fillId="0" borderId="16" xfId="0" applyNumberFormat="1" applyFont="1" applyBorder="1" applyAlignment="1">
      <alignment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" fontId="13" fillId="0" borderId="13" xfId="0" applyNumberFormat="1" applyFont="1" applyBorder="1"/>
    <xf numFmtId="0" fontId="12" fillId="0" borderId="15" xfId="0" applyFont="1" applyBorder="1" applyAlignment="1">
      <alignment vertical="center"/>
    </xf>
    <xf numFmtId="0" fontId="7" fillId="0" borderId="2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0" fontId="7" fillId="0" borderId="0" xfId="0" applyFont="1" applyBorder="1" applyAlignment="1">
      <alignment horizontal="center" vertical="center"/>
    </xf>
    <xf numFmtId="4" fontId="2" fillId="0" borderId="5" xfId="0" applyNumberFormat="1" applyFont="1" applyFill="1" applyBorder="1" applyAlignment="1">
      <alignment horizontal="right" vertical="center" wrapText="1"/>
    </xf>
    <xf numFmtId="4" fontId="13" fillId="0" borderId="23" xfId="0" applyNumberFormat="1" applyFont="1" applyBorder="1"/>
    <xf numFmtId="4" fontId="13" fillId="0" borderId="6" xfId="0" applyNumberFormat="1" applyFont="1" applyBorder="1"/>
    <xf numFmtId="4" fontId="13" fillId="0" borderId="24" xfId="0" applyNumberFormat="1" applyFont="1" applyBorder="1"/>
    <xf numFmtId="4" fontId="13" fillId="0" borderId="25" xfId="0" applyNumberFormat="1" applyFont="1" applyBorder="1"/>
    <xf numFmtId="4" fontId="13" fillId="0" borderId="26" xfId="0" applyNumberFormat="1" applyFont="1" applyBorder="1"/>
    <xf numFmtId="4" fontId="13" fillId="0" borderId="27" xfId="0" applyNumberFormat="1" applyFont="1" applyBorder="1"/>
    <xf numFmtId="4" fontId="13" fillId="0" borderId="4" xfId="0" applyNumberFormat="1" applyFont="1" applyBorder="1"/>
    <xf numFmtId="4" fontId="13" fillId="0" borderId="14" xfId="0" applyNumberFormat="1" applyFont="1" applyBorder="1"/>
    <xf numFmtId="4" fontId="13" fillId="0" borderId="28" xfId="0" applyNumberFormat="1" applyFont="1" applyBorder="1"/>
    <xf numFmtId="4" fontId="13" fillId="0" borderId="29" xfId="0" applyNumberFormat="1" applyFont="1" applyBorder="1"/>
    <xf numFmtId="4" fontId="13" fillId="0" borderId="30" xfId="0" applyNumberFormat="1" applyFont="1" applyBorder="1"/>
    <xf numFmtId="4" fontId="13" fillId="0" borderId="31" xfId="0" applyNumberFormat="1" applyFont="1" applyBorder="1"/>
    <xf numFmtId="0" fontId="7" fillId="0" borderId="32" xfId="0" applyFont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/>
    <xf numFmtId="4" fontId="13" fillId="0" borderId="12" xfId="0" applyNumberFormat="1" applyFont="1" applyBorder="1"/>
    <xf numFmtId="4" fontId="13" fillId="0" borderId="7" xfId="0" applyNumberFormat="1" applyFont="1" applyBorder="1"/>
    <xf numFmtId="4" fontId="13" fillId="0" borderId="33" xfId="0" applyNumberFormat="1" applyFont="1" applyBorder="1"/>
    <xf numFmtId="4" fontId="13" fillId="0" borderId="34" xfId="0" applyNumberFormat="1" applyFont="1" applyBorder="1"/>
    <xf numFmtId="4" fontId="0" fillId="0" borderId="0" xfId="0" applyNumberFormat="1"/>
    <xf numFmtId="0" fontId="13" fillId="0" borderId="0" xfId="0" applyFont="1" applyBorder="1"/>
    <xf numFmtId="0" fontId="13" fillId="0" borderId="35" xfId="0" applyFont="1" applyBorder="1" applyAlignment="1">
      <alignment vertical="center"/>
    </xf>
    <xf numFmtId="4" fontId="13" fillId="0" borderId="36" xfId="0" applyNumberFormat="1" applyFont="1" applyBorder="1"/>
    <xf numFmtId="0" fontId="2" fillId="0" borderId="37" xfId="0" applyFont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21" xfId="0" applyNumberFormat="1" applyFont="1" applyBorder="1" applyAlignment="1">
      <alignment horizontal="right" vertical="center"/>
    </xf>
    <xf numFmtId="4" fontId="13" fillId="0" borderId="3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3" fillId="0" borderId="22" xfId="0" applyNumberFormat="1" applyFont="1" applyBorder="1" applyAlignment="1">
      <alignment horizontal="right" vertical="center"/>
    </xf>
    <xf numFmtId="4" fontId="15" fillId="0" borderId="22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center" vertical="center" wrapText="1"/>
    </xf>
    <xf numFmtId="4" fontId="13" fillId="0" borderId="23" xfId="0" applyNumberFormat="1" applyFont="1" applyBorder="1" applyAlignment="1">
      <alignment horizontal="right"/>
    </xf>
    <xf numFmtId="4" fontId="13" fillId="0" borderId="41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4" fontId="5" fillId="0" borderId="16" xfId="0" applyNumberFormat="1" applyFont="1" applyBorder="1"/>
    <xf numFmtId="4" fontId="5" fillId="0" borderId="43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4" xfId="0" applyFont="1" applyBorder="1" applyAlignment="1">
      <alignment horizontal="center" vertical="center"/>
    </xf>
    <xf numFmtId="4" fontId="5" fillId="0" borderId="45" xfId="0" applyNumberFormat="1" applyFont="1" applyBorder="1"/>
    <xf numFmtId="4" fontId="5" fillId="0" borderId="46" xfId="0" applyNumberFormat="1" applyFont="1" applyBorder="1"/>
    <xf numFmtId="4" fontId="5" fillId="0" borderId="5" xfId="0" applyNumberFormat="1" applyFont="1" applyBorder="1"/>
    <xf numFmtId="0" fontId="5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49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53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4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49" fontId="12" fillId="0" borderId="27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5" fillId="0" borderId="5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17" fillId="2" borderId="14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7" fillId="2" borderId="7" xfId="0" applyNumberFormat="1" applyFont="1" applyFill="1" applyBorder="1" applyAlignment="1">
      <alignment horizontal="left" vertical="top" wrapText="1"/>
    </xf>
    <xf numFmtId="0" fontId="13" fillId="0" borderId="32" xfId="0" applyFont="1" applyBorder="1" applyAlignment="1">
      <alignment horizontal="right"/>
    </xf>
    <xf numFmtId="0" fontId="2" fillId="0" borderId="32" xfId="0" applyFont="1" applyBorder="1" applyAlignment="1">
      <alignment horizontal="right"/>
    </xf>
    <xf numFmtId="4" fontId="5" fillId="0" borderId="57" xfId="0" applyNumberFormat="1" applyFont="1" applyBorder="1"/>
    <xf numFmtId="4" fontId="5" fillId="0" borderId="13" xfId="0" applyNumberFormat="1" applyFont="1" applyBorder="1"/>
    <xf numFmtId="4" fontId="5" fillId="0" borderId="58" xfId="0" applyNumberFormat="1" applyFont="1" applyBorder="1"/>
    <xf numFmtId="4" fontId="5" fillId="0" borderId="23" xfId="0" applyNumberFormat="1" applyFont="1" applyBorder="1"/>
    <xf numFmtId="4" fontId="5" fillId="0" borderId="6" xfId="0" applyNumberFormat="1" applyFont="1" applyBorder="1"/>
    <xf numFmtId="4" fontId="5" fillId="0" borderId="14" xfId="0" applyNumberFormat="1" applyFont="1" applyBorder="1"/>
    <xf numFmtId="0" fontId="5" fillId="0" borderId="4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49" fontId="17" fillId="2" borderId="7" xfId="0" applyNumberFormat="1" applyFont="1" applyFill="1" applyBorder="1" applyAlignment="1">
      <alignment horizontal="left" vertical="top" wrapText="1"/>
    </xf>
    <xf numFmtId="49" fontId="12" fillId="0" borderId="17" xfId="0" applyNumberFormat="1" applyFont="1" applyBorder="1" applyAlignment="1">
      <alignment horizontal="center" vertical="center" wrapText="1"/>
    </xf>
    <xf numFmtId="4" fontId="2" fillId="0" borderId="15" xfId="0" applyNumberFormat="1" applyFont="1" applyFill="1" applyBorder="1" applyAlignment="1">
      <alignment horizontal="right" vertical="center" wrapText="1"/>
    </xf>
    <xf numFmtId="4" fontId="2" fillId="0" borderId="16" xfId="0" applyNumberFormat="1" applyFont="1" applyFill="1" applyBorder="1" applyAlignment="1">
      <alignment horizontal="right" vertical="center" wrapText="1"/>
    </xf>
    <xf numFmtId="4" fontId="2" fillId="0" borderId="24" xfId="0" applyNumberFormat="1" applyFont="1" applyFill="1" applyBorder="1" applyAlignment="1">
      <alignment horizontal="right" vertical="center" wrapText="1"/>
    </xf>
    <xf numFmtId="4" fontId="13" fillId="0" borderId="17" xfId="0" applyNumberFormat="1" applyFont="1" applyBorder="1"/>
    <xf numFmtId="4" fontId="13" fillId="0" borderId="16" xfId="0" applyNumberFormat="1" applyFont="1" applyBorder="1"/>
    <xf numFmtId="4" fontId="13" fillId="0" borderId="59" xfId="0" applyNumberFormat="1" applyFont="1" applyBorder="1"/>
    <xf numFmtId="4" fontId="13" fillId="0" borderId="56" xfId="0" applyNumberFormat="1" applyFont="1" applyBorder="1"/>
    <xf numFmtId="4" fontId="13" fillId="0" borderId="39" xfId="0" applyNumberFormat="1" applyFont="1" applyBorder="1"/>
    <xf numFmtId="4" fontId="13" fillId="0" borderId="41" xfId="0" applyNumberFormat="1" applyFont="1" applyBorder="1"/>
    <xf numFmtId="4" fontId="15" fillId="0" borderId="22" xfId="0" applyNumberFormat="1" applyFont="1" applyFill="1" applyBorder="1" applyAlignment="1">
      <alignment horizontal="right" vertical="center" wrapText="1"/>
    </xf>
    <xf numFmtId="4" fontId="13" fillId="0" borderId="18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/>
    </xf>
    <xf numFmtId="4" fontId="13" fillId="0" borderId="8" xfId="0" applyNumberFormat="1" applyFont="1" applyBorder="1"/>
    <xf numFmtId="4" fontId="13" fillId="0" borderId="9" xfId="0" applyNumberFormat="1" applyFont="1" applyBorder="1"/>
    <xf numFmtId="4" fontId="13" fillId="0" borderId="45" xfId="0" applyNumberFormat="1" applyFont="1" applyBorder="1"/>
    <xf numFmtId="4" fontId="13" fillId="0" borderId="60" xfId="0" applyNumberFormat="1" applyFont="1" applyBorder="1"/>
    <xf numFmtId="4" fontId="13" fillId="0" borderId="40" xfId="0" applyNumberFormat="1" applyFont="1" applyBorder="1"/>
    <xf numFmtId="4" fontId="13" fillId="0" borderId="40" xfId="0" applyNumberFormat="1" applyFont="1" applyBorder="1" applyAlignment="1">
      <alignment horizontal="right"/>
    </xf>
    <xf numFmtId="4" fontId="13" fillId="0" borderId="52" xfId="0" applyNumberFormat="1" applyFont="1" applyBorder="1"/>
    <xf numFmtId="4" fontId="13" fillId="0" borderId="38" xfId="0" applyNumberFormat="1" applyFont="1" applyBorder="1"/>
    <xf numFmtId="4" fontId="13" fillId="0" borderId="49" xfId="0" applyNumberFormat="1" applyFont="1" applyBorder="1"/>
    <xf numFmtId="0" fontId="11" fillId="0" borderId="0" xfId="0" applyFont="1" applyAlignment="1">
      <alignment horizontal="center"/>
    </xf>
    <xf numFmtId="0" fontId="5" fillId="0" borderId="0" xfId="0" applyFont="1"/>
    <xf numFmtId="0" fontId="11" fillId="0" borderId="19" xfId="0" applyFont="1" applyBorder="1"/>
    <xf numFmtId="0" fontId="19" fillId="0" borderId="0" xfId="0" applyFont="1" applyAlignment="1">
      <alignment horizontal="center"/>
    </xf>
    <xf numFmtId="0" fontId="19" fillId="0" borderId="0" xfId="0" applyFont="1"/>
    <xf numFmtId="0" fontId="7" fillId="0" borderId="0" xfId="0" applyFont="1" applyAlignment="1">
      <alignment horizontal="left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5" fillId="0" borderId="68" xfId="0" applyFont="1" applyBorder="1" applyAlignment="1">
      <alignment horizontal="center"/>
    </xf>
    <xf numFmtId="0" fontId="0" fillId="0" borderId="68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11" fillId="0" borderId="19" xfId="0" applyFont="1" applyBorder="1" applyAlignment="1">
      <alignment horizontal="center"/>
    </xf>
    <xf numFmtId="0" fontId="11" fillId="0" borderId="19" xfId="0" applyFont="1" applyBorder="1" applyAlignment="1"/>
    <xf numFmtId="0" fontId="5" fillId="0" borderId="50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5" fillId="0" borderId="5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5" xfId="0" applyFont="1" applyBorder="1" applyAlignment="1">
      <alignment horizontal="left"/>
    </xf>
    <xf numFmtId="0" fontId="5" fillId="0" borderId="6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0" fillId="0" borderId="60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0" fillId="0" borderId="38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28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51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/>
    </xf>
    <xf numFmtId="0" fontId="0" fillId="0" borderId="56" xfId="0" applyFont="1" applyBorder="1" applyAlignment="1">
      <alignment horizontal="center" vertical="center"/>
    </xf>
    <xf numFmtId="0" fontId="0" fillId="0" borderId="52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/>
    </xf>
    <xf numFmtId="0" fontId="0" fillId="0" borderId="62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6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0" fillId="0" borderId="64" xfId="0" applyFont="1" applyBorder="1" applyAlignment="1">
      <alignment horizontal="center" vertical="center"/>
    </xf>
    <xf numFmtId="0" fontId="0" fillId="0" borderId="6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66" xfId="0" applyFont="1" applyBorder="1" applyAlignment="1">
      <alignment horizontal="center" vertical="center"/>
    </xf>
    <xf numFmtId="0" fontId="5" fillId="0" borderId="66" xfId="0" applyFont="1" applyBorder="1" applyAlignment="1">
      <alignment horizontal="center" vertical="center" wrapText="1"/>
    </xf>
    <xf numFmtId="0" fontId="19" fillId="0" borderId="0" xfId="0" applyFont="1" applyAlignment="1">
      <alignment horizontal="left" wrapText="1"/>
    </xf>
    <xf numFmtId="0" fontId="19" fillId="0" borderId="19" xfId="0" applyFont="1" applyBorder="1" applyAlignment="1">
      <alignment horizontal="center"/>
    </xf>
    <xf numFmtId="0" fontId="19" fillId="0" borderId="19" xfId="0" applyFont="1" applyBorder="1" applyAlignment="1"/>
    <xf numFmtId="0" fontId="4" fillId="0" borderId="0" xfId="0" applyFont="1" applyAlignment="1">
      <alignment horizontal="center"/>
    </xf>
    <xf numFmtId="0" fontId="5" fillId="0" borderId="3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/>
    </xf>
    <xf numFmtId="0" fontId="0" fillId="0" borderId="42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13" fillId="0" borderId="56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3" fillId="0" borderId="48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 wrapText="1"/>
    </xf>
    <xf numFmtId="0" fontId="0" fillId="0" borderId="54" xfId="0" applyBorder="1" applyAlignment="1"/>
    <xf numFmtId="0" fontId="0" fillId="0" borderId="51" xfId="0" applyBorder="1" applyAlignment="1"/>
    <xf numFmtId="0" fontId="0" fillId="0" borderId="52" xfId="0" applyBorder="1" applyAlignment="1"/>
    <xf numFmtId="0" fontId="0" fillId="0" borderId="35" xfId="0" applyBorder="1" applyAlignment="1"/>
    <xf numFmtId="0" fontId="0" fillId="0" borderId="49" xfId="0" applyBorder="1" applyAlignment="1"/>
    <xf numFmtId="0" fontId="13" fillId="0" borderId="6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54" xfId="0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/>
    </xf>
    <xf numFmtId="0" fontId="0" fillId="0" borderId="67" xfId="0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15" fillId="0" borderId="50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6" customFormat="1" ht="12.75" customHeight="1" x14ac:dyDescent="0.2">
      <c r="D1" s="235" t="s">
        <v>51</v>
      </c>
      <c r="E1" s="235"/>
      <c r="F1" s="235"/>
      <c r="G1" s="235"/>
      <c r="K1" s="13"/>
      <c r="L1" s="13"/>
      <c r="M1" s="14"/>
      <c r="N1" s="14"/>
    </row>
    <row r="2" spans="1:14" s="16" customFormat="1" ht="12.75" customHeight="1" x14ac:dyDescent="0.2">
      <c r="D2" s="235" t="s">
        <v>16</v>
      </c>
      <c r="E2" s="235"/>
      <c r="F2" s="235"/>
      <c r="G2" s="235"/>
      <c r="K2" s="5"/>
      <c r="L2" s="5"/>
      <c r="M2" s="5"/>
      <c r="N2" s="5"/>
    </row>
    <row r="3" spans="1:14" s="16" customFormat="1" ht="12.75" customHeight="1" x14ac:dyDescent="0.2">
      <c r="D3" s="235" t="s">
        <v>17</v>
      </c>
      <c r="E3" s="235"/>
      <c r="F3" s="235"/>
      <c r="G3" s="235"/>
      <c r="K3" s="5"/>
      <c r="L3" s="5"/>
      <c r="M3" s="5"/>
      <c r="N3" s="5"/>
    </row>
    <row r="4" spans="1:14" s="16" customFormat="1" ht="12.75" customHeight="1" x14ac:dyDescent="0.2">
      <c r="D4" s="235" t="s">
        <v>50</v>
      </c>
      <c r="E4" s="235"/>
      <c r="F4" s="235"/>
      <c r="G4" s="235"/>
      <c r="K4" s="5"/>
      <c r="L4" s="5"/>
      <c r="M4" s="5"/>
      <c r="N4" s="5"/>
    </row>
    <row r="5" spans="1:14" ht="17.25" customHeight="1" x14ac:dyDescent="0.2">
      <c r="A5" s="237" t="s">
        <v>20</v>
      </c>
      <c r="B5" s="238"/>
      <c r="C5" s="238"/>
      <c r="D5" s="238"/>
      <c r="E5" s="238"/>
      <c r="F5" s="238"/>
      <c r="G5" s="238"/>
      <c r="H5" s="15"/>
      <c r="I5" s="17"/>
      <c r="J5" s="18"/>
    </row>
    <row r="6" spans="1:14" ht="14.25" customHeight="1" x14ac:dyDescent="0.2">
      <c r="A6" s="237" t="s">
        <v>21</v>
      </c>
      <c r="B6" s="238"/>
      <c r="C6" s="238"/>
      <c r="D6" s="238"/>
      <c r="E6" s="238"/>
      <c r="F6" s="238"/>
      <c r="G6" s="238"/>
      <c r="H6" s="17"/>
      <c r="I6" s="17"/>
      <c r="J6" s="19"/>
      <c r="K6" s="20"/>
    </row>
    <row r="7" spans="1:14" ht="18" customHeight="1" x14ac:dyDescent="0.2">
      <c r="A7" s="239" t="s">
        <v>66</v>
      </c>
      <c r="B7" s="238"/>
      <c r="C7" s="238"/>
      <c r="D7" s="238"/>
      <c r="E7" s="238"/>
      <c r="F7" s="238"/>
      <c r="G7" s="238"/>
      <c r="H7" s="22"/>
      <c r="I7" s="21"/>
      <c r="J7" s="1"/>
    </row>
    <row r="8" spans="1:14" ht="18" customHeight="1" x14ac:dyDescent="0.2">
      <c r="A8" s="220" t="s">
        <v>13</v>
      </c>
      <c r="B8" s="220"/>
      <c r="C8" s="220"/>
      <c r="D8" s="220"/>
      <c r="E8" s="220"/>
      <c r="F8" s="22"/>
      <c r="G8" s="15"/>
      <c r="H8" s="22"/>
      <c r="I8" s="21"/>
      <c r="J8" s="1"/>
    </row>
    <row r="9" spans="1:14" ht="13.5" thickBot="1" x14ac:dyDescent="0.25">
      <c r="A9" s="220" t="s">
        <v>14</v>
      </c>
      <c r="B9" s="220"/>
      <c r="C9" s="220"/>
      <c r="D9" s="220"/>
      <c r="E9" s="220"/>
      <c r="F9" s="22"/>
      <c r="G9" s="15"/>
      <c r="H9" s="22"/>
      <c r="I9" s="21"/>
      <c r="J9" s="1"/>
    </row>
    <row r="10" spans="1:14" ht="11.25" customHeight="1" x14ac:dyDescent="0.2">
      <c r="A10" s="223" t="s">
        <v>1</v>
      </c>
      <c r="B10" s="221" t="s">
        <v>22</v>
      </c>
      <c r="C10" s="221"/>
      <c r="D10" s="221"/>
      <c r="E10" s="221" t="s">
        <v>23</v>
      </c>
      <c r="F10" s="221" t="s">
        <v>24</v>
      </c>
      <c r="G10" s="240"/>
      <c r="H10" s="23"/>
      <c r="I10" s="24"/>
      <c r="J10" s="25"/>
    </row>
    <row r="11" spans="1:14" ht="25.5" customHeight="1" x14ac:dyDescent="0.2">
      <c r="A11" s="224"/>
      <c r="B11" s="222"/>
      <c r="C11" s="222"/>
      <c r="D11" s="222"/>
      <c r="E11" s="222"/>
      <c r="F11" s="26" t="s">
        <v>25</v>
      </c>
      <c r="G11" s="27" t="s">
        <v>26</v>
      </c>
      <c r="H11" s="28"/>
      <c r="I11" s="28"/>
      <c r="J11" s="29"/>
    </row>
    <row r="12" spans="1:14" ht="12.75" customHeight="1" thickBot="1" x14ac:dyDescent="0.25">
      <c r="A12" s="30">
        <v>1</v>
      </c>
      <c r="B12" s="236">
        <v>2</v>
      </c>
      <c r="C12" s="236"/>
      <c r="D12" s="236"/>
      <c r="E12" s="31">
        <v>3</v>
      </c>
      <c r="F12" s="31">
        <v>4</v>
      </c>
      <c r="G12" s="32">
        <v>5</v>
      </c>
      <c r="H12" s="28"/>
      <c r="I12" s="28"/>
      <c r="J12" s="33"/>
    </row>
    <row r="13" spans="1:14" ht="22.5" customHeight="1" thickBot="1" x14ac:dyDescent="0.25">
      <c r="A13" s="34">
        <v>1</v>
      </c>
      <c r="B13" s="225" t="s">
        <v>27</v>
      </c>
      <c r="C13" s="225"/>
      <c r="D13" s="225"/>
      <c r="E13" s="35"/>
      <c r="F13" s="35"/>
      <c r="G13" s="36"/>
      <c r="H13" s="28"/>
      <c r="I13" s="28"/>
      <c r="J13" s="33"/>
    </row>
    <row r="14" spans="1:14" ht="18" customHeight="1" x14ac:dyDescent="0.2">
      <c r="A14" s="37">
        <v>2</v>
      </c>
      <c r="B14" s="226" t="s">
        <v>28</v>
      </c>
      <c r="C14" s="226"/>
      <c r="D14" s="226"/>
      <c r="E14" s="38"/>
      <c r="F14" s="38"/>
      <c r="G14" s="39"/>
      <c r="H14" s="28"/>
      <c r="I14" s="28"/>
      <c r="J14" s="33"/>
    </row>
    <row r="15" spans="1:14" ht="19.5" customHeight="1" x14ac:dyDescent="0.2">
      <c r="A15" s="40">
        <v>3</v>
      </c>
      <c r="B15" s="228" t="s">
        <v>47</v>
      </c>
      <c r="C15" s="228"/>
      <c r="D15" s="228"/>
      <c r="E15" s="26"/>
      <c r="F15" s="26"/>
      <c r="G15" s="27"/>
      <c r="H15" s="28"/>
      <c r="I15" s="28"/>
      <c r="J15" s="33"/>
    </row>
    <row r="16" spans="1:14" ht="18.75" customHeight="1" thickBot="1" x14ac:dyDescent="0.25">
      <c r="A16" s="41">
        <v>4</v>
      </c>
      <c r="B16" s="229" t="s">
        <v>29</v>
      </c>
      <c r="C16" s="229"/>
      <c r="D16" s="229"/>
      <c r="E16" s="42"/>
      <c r="F16" s="42"/>
      <c r="G16" s="43"/>
      <c r="H16" s="28"/>
      <c r="I16" s="28"/>
      <c r="J16" s="33"/>
    </row>
    <row r="17" spans="1:10" ht="25.5" customHeight="1" thickBot="1" x14ac:dyDescent="0.25">
      <c r="A17" s="34">
        <v>5</v>
      </c>
      <c r="B17" s="232" t="s">
        <v>30</v>
      </c>
      <c r="C17" s="233"/>
      <c r="D17" s="234"/>
      <c r="E17" s="44"/>
      <c r="F17" s="35"/>
      <c r="G17" s="36"/>
      <c r="H17" s="28"/>
      <c r="I17" s="28"/>
      <c r="J17" s="33"/>
    </row>
    <row r="18" spans="1:10" ht="26.25" customHeight="1" x14ac:dyDescent="0.2">
      <c r="A18" s="37">
        <v>6</v>
      </c>
      <c r="B18" s="231" t="s">
        <v>31</v>
      </c>
      <c r="C18" s="231"/>
      <c r="D18" s="231"/>
      <c r="E18" s="38"/>
      <c r="F18" s="38"/>
      <c r="G18" s="39"/>
      <c r="H18" s="28"/>
      <c r="I18" s="28"/>
      <c r="J18" s="33"/>
    </row>
    <row r="19" spans="1:10" ht="26.25" customHeight="1" x14ac:dyDescent="0.2">
      <c r="A19" s="40">
        <v>7</v>
      </c>
      <c r="B19" s="227" t="s">
        <v>32</v>
      </c>
      <c r="C19" s="227"/>
      <c r="D19" s="227"/>
      <c r="E19" s="26"/>
      <c r="F19" s="26"/>
      <c r="G19" s="27"/>
      <c r="H19" s="28"/>
      <c r="I19" s="28"/>
      <c r="J19" s="33"/>
    </row>
    <row r="20" spans="1:10" ht="36" customHeight="1" thickBot="1" x14ac:dyDescent="0.25">
      <c r="A20" s="30">
        <v>8</v>
      </c>
      <c r="B20" s="230" t="s">
        <v>33</v>
      </c>
      <c r="C20" s="230"/>
      <c r="D20" s="230"/>
      <c r="E20" s="31"/>
      <c r="F20" s="31"/>
      <c r="G20" s="32"/>
      <c r="H20" s="28"/>
      <c r="I20" s="28"/>
      <c r="J20" s="33"/>
    </row>
    <row r="21" spans="1:10" ht="20.100000000000001" customHeight="1" x14ac:dyDescent="0.2">
      <c r="A21" s="33"/>
      <c r="B21" s="29"/>
      <c r="C21" s="29"/>
      <c r="D21" s="29"/>
      <c r="E21" s="29"/>
      <c r="F21" s="33"/>
      <c r="G21" s="33"/>
      <c r="H21" s="33"/>
      <c r="I21" s="33"/>
      <c r="J21" s="33"/>
    </row>
    <row r="22" spans="1:10" ht="13.5" customHeight="1" x14ac:dyDescent="0.2">
      <c r="A22" s="28"/>
      <c r="B22" s="45" t="s">
        <v>3</v>
      </c>
      <c r="C22" s="45"/>
      <c r="D22" s="46" t="s">
        <v>34</v>
      </c>
      <c r="E22" s="2"/>
      <c r="F22" s="2"/>
      <c r="G22" s="2"/>
      <c r="H22" s="28"/>
      <c r="I22" s="33"/>
    </row>
    <row r="23" spans="1:10" ht="12" customHeight="1" x14ac:dyDescent="0.2">
      <c r="A23" s="28"/>
      <c r="B23" s="47"/>
      <c r="C23" s="47"/>
      <c r="D23" s="47" t="s">
        <v>35</v>
      </c>
      <c r="E23" s="2"/>
      <c r="F23" s="2"/>
      <c r="G23" s="2"/>
      <c r="H23" s="28"/>
      <c r="I23" s="33"/>
    </row>
    <row r="24" spans="1:10" ht="21" customHeight="1" x14ac:dyDescent="0.2">
      <c r="A24" s="28"/>
      <c r="B24" s="45" t="s">
        <v>0</v>
      </c>
      <c r="C24" s="45"/>
      <c r="D24" s="48" t="s">
        <v>36</v>
      </c>
      <c r="E24" s="49"/>
      <c r="F24" s="2"/>
      <c r="G24" s="2"/>
      <c r="H24" s="28"/>
      <c r="I24" s="33"/>
    </row>
    <row r="25" spans="1:10" ht="12" customHeight="1" x14ac:dyDescent="0.2">
      <c r="A25" s="28"/>
      <c r="B25" s="47"/>
      <c r="C25" s="47"/>
      <c r="D25" s="47" t="s">
        <v>35</v>
      </c>
      <c r="E25" s="50"/>
      <c r="F25" s="2"/>
      <c r="G25" s="2"/>
      <c r="H25" s="28"/>
      <c r="I25" s="33"/>
    </row>
    <row r="26" spans="1:10" x14ac:dyDescent="0.2">
      <c r="A26" s="25"/>
      <c r="B26" s="25"/>
      <c r="C26" s="25"/>
      <c r="D26" s="25"/>
      <c r="E26" s="25"/>
      <c r="F26" s="25"/>
      <c r="G26" s="25"/>
      <c r="H26" s="25"/>
      <c r="I26" s="25"/>
      <c r="J26" s="25"/>
    </row>
    <row r="27" spans="1:10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</row>
    <row r="28" spans="1:10" x14ac:dyDescent="0.2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</row>
    <row r="30" spans="1:10" x14ac:dyDescent="0.2">
      <c r="A30" s="25"/>
      <c r="B30" s="25"/>
      <c r="C30" s="25"/>
      <c r="D30" s="25"/>
      <c r="E30" s="25"/>
      <c r="F30" s="25"/>
      <c r="G30" s="25"/>
      <c r="H30" s="25"/>
      <c r="I30" s="25"/>
      <c r="J30" s="25"/>
    </row>
  </sheetData>
  <mergeCells count="22"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B14:D14"/>
    <mergeCell ref="B19:D19"/>
    <mergeCell ref="B15:D15"/>
    <mergeCell ref="B16:D16"/>
    <mergeCell ref="B20:D20"/>
    <mergeCell ref="B18:D18"/>
    <mergeCell ref="B17:D17"/>
    <mergeCell ref="A8:E8"/>
    <mergeCell ref="B10:D11"/>
    <mergeCell ref="A9:E9"/>
    <mergeCell ref="A10:A11"/>
    <mergeCell ref="B13:D13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60"/>
  <sheetViews>
    <sheetView tabSelected="1" topLeftCell="A7" workbookViewId="0">
      <pane xSplit="3" ySplit="9" topLeftCell="D16" activePane="bottomRight" state="frozen"/>
      <selection activeCell="A7" sqref="A7"/>
      <selection pane="topRight" activeCell="D7" sqref="D7"/>
      <selection pane="bottomLeft" activeCell="A16" sqref="A16"/>
      <selection pane="bottomRight" activeCell="A45" sqref="A45:XFD51"/>
    </sheetView>
  </sheetViews>
  <sheetFormatPr defaultRowHeight="12.75" x14ac:dyDescent="0.2"/>
  <cols>
    <col min="1" max="1" width="5.5703125" customWidth="1"/>
    <col min="2" max="2" width="21.5703125" customWidth="1"/>
    <col min="3" max="3" width="16.28515625" customWidth="1"/>
    <col min="4" max="6" width="14.7109375" customWidth="1"/>
    <col min="7" max="9" width="14.7109375" hidden="1" customWidth="1"/>
    <col min="10" max="10" width="14.7109375" customWidth="1"/>
    <col min="11" max="13" width="14.7109375" hidden="1" customWidth="1"/>
    <col min="14" max="14" width="14.7109375" customWidth="1"/>
    <col min="15" max="16" width="14.7109375" hidden="1" customWidth="1"/>
    <col min="17" max="17" width="12" hidden="1" customWidth="1"/>
    <col min="18" max="18" width="15" customWidth="1"/>
    <col min="19" max="19" width="12.85546875" hidden="1" customWidth="1"/>
    <col min="20" max="20" width="16" customWidth="1"/>
    <col min="21" max="21" width="16.28515625" customWidth="1"/>
    <col min="22" max="22" width="13.42578125" hidden="1" customWidth="1"/>
    <col min="23" max="23" width="12.7109375" hidden="1" customWidth="1"/>
    <col min="24" max="24" width="16.28515625" customWidth="1"/>
    <col min="25" max="25" width="16.85546875" customWidth="1"/>
    <col min="26" max="27" width="12.7109375" hidden="1" customWidth="1"/>
    <col min="28" max="28" width="14.7109375" customWidth="1"/>
    <col min="29" max="29" width="13" customWidth="1"/>
    <col min="30" max="31" width="9.140625" hidden="1" customWidth="1"/>
    <col min="32" max="32" width="14.5703125" customWidth="1"/>
    <col min="33" max="33" width="15.140625" hidden="1" customWidth="1"/>
    <col min="34" max="34" width="14.42578125" hidden="1" customWidth="1"/>
    <col min="35" max="36" width="14.7109375" customWidth="1"/>
  </cols>
  <sheetData>
    <row r="1" spans="1:36" s="16" customFormat="1" ht="12.75" customHeight="1" x14ac:dyDescent="0.2">
      <c r="M1" s="235"/>
      <c r="N1" s="235"/>
      <c r="O1" s="235"/>
      <c r="P1" s="235"/>
      <c r="T1" s="13"/>
      <c r="U1" s="13"/>
      <c r="V1" s="13"/>
      <c r="W1" s="13"/>
      <c r="X1" s="13"/>
      <c r="Y1" s="13"/>
      <c r="Z1" s="14"/>
      <c r="AA1" s="14"/>
      <c r="AB1" s="14"/>
      <c r="AC1" s="14"/>
      <c r="AJ1" s="16" t="s">
        <v>15</v>
      </c>
    </row>
    <row r="2" spans="1:36" s="16" customFormat="1" ht="12.75" customHeight="1" x14ac:dyDescent="0.2">
      <c r="M2" s="235"/>
      <c r="N2" s="235"/>
      <c r="O2" s="235"/>
      <c r="P2" s="235"/>
      <c r="T2" s="5"/>
      <c r="U2" s="5"/>
      <c r="V2" s="5"/>
      <c r="W2" s="5"/>
      <c r="X2" s="5"/>
      <c r="Y2" s="5"/>
      <c r="Z2" s="5"/>
      <c r="AA2" s="5"/>
      <c r="AB2" s="5"/>
      <c r="AC2" s="5"/>
      <c r="AJ2" s="16" t="s">
        <v>16</v>
      </c>
    </row>
    <row r="3" spans="1:36" s="16" customFormat="1" ht="12.75" customHeight="1" x14ac:dyDescent="0.2">
      <c r="M3" s="235"/>
      <c r="N3" s="235"/>
      <c r="O3" s="235"/>
      <c r="P3" s="235"/>
      <c r="T3" s="5"/>
      <c r="U3" s="5"/>
      <c r="V3" s="5"/>
      <c r="W3" s="5"/>
      <c r="X3" s="5"/>
      <c r="Y3" s="5"/>
      <c r="Z3" s="5"/>
      <c r="AA3" s="5"/>
      <c r="AB3" s="5"/>
      <c r="AC3" s="5"/>
      <c r="AJ3" s="16" t="s">
        <v>17</v>
      </c>
    </row>
    <row r="4" spans="1:36" s="16" customFormat="1" ht="12.75" customHeight="1" x14ac:dyDescent="0.2">
      <c r="M4" s="235"/>
      <c r="N4" s="235"/>
      <c r="O4" s="235"/>
      <c r="P4" s="235"/>
      <c r="T4" s="5"/>
      <c r="U4" s="5"/>
      <c r="V4" s="5"/>
      <c r="W4" s="5"/>
      <c r="X4" s="5"/>
      <c r="Y4" s="5"/>
      <c r="Z4" s="5"/>
      <c r="AA4" s="5"/>
      <c r="AB4" s="5"/>
      <c r="AC4" s="5"/>
      <c r="AJ4" s="16" t="s">
        <v>18</v>
      </c>
    </row>
    <row r="5" spans="1:36" s="16" customFormat="1" ht="12.75" customHeight="1" x14ac:dyDescent="0.25">
      <c r="M5" s="277"/>
      <c r="N5" s="235"/>
      <c r="O5" s="235"/>
      <c r="P5" s="235"/>
      <c r="T5" s="5"/>
      <c r="U5" s="5"/>
      <c r="V5" s="5"/>
      <c r="W5" s="5"/>
      <c r="X5" s="5"/>
      <c r="Y5" s="5"/>
      <c r="Z5" s="5"/>
      <c r="AA5" s="5"/>
      <c r="AB5" s="5"/>
      <c r="AC5" s="5"/>
      <c r="AJ5" s="16" t="s">
        <v>48</v>
      </c>
    </row>
    <row r="6" spans="1:36" ht="14.25" customHeight="1" x14ac:dyDescent="0.2">
      <c r="B6" s="68"/>
      <c r="C6" s="278" t="s">
        <v>19</v>
      </c>
      <c r="D6" s="238"/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AI6" s="156"/>
      <c r="AJ6" s="156"/>
    </row>
    <row r="7" spans="1:36" ht="22.5" customHeight="1" x14ac:dyDescent="0.2">
      <c r="B7" s="68"/>
      <c r="C7" s="243" t="s">
        <v>147</v>
      </c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</row>
    <row r="8" spans="1:36" s="1" customFormat="1" ht="14.25" customHeight="1" x14ac:dyDescent="0.2">
      <c r="A8" s="263" t="s">
        <v>13</v>
      </c>
      <c r="B8" s="263"/>
      <c r="C8" s="263"/>
      <c r="D8" s="263"/>
      <c r="E8" s="263"/>
      <c r="F8" s="153"/>
      <c r="G8" s="153"/>
      <c r="H8" s="153"/>
      <c r="I8" s="153"/>
      <c r="J8" s="153"/>
      <c r="K8" s="153"/>
      <c r="M8" s="4"/>
      <c r="N8" s="153"/>
      <c r="O8" s="153"/>
      <c r="AI8" s="153"/>
      <c r="AJ8" s="153"/>
    </row>
    <row r="9" spans="1:36" s="1" customFormat="1" ht="20.25" customHeight="1" thickBot="1" x14ac:dyDescent="0.25">
      <c r="A9" s="264" t="s">
        <v>14</v>
      </c>
      <c r="B9" s="264"/>
      <c r="C9" s="264"/>
      <c r="D9" s="264"/>
      <c r="E9" s="264"/>
      <c r="F9" s="153"/>
      <c r="G9" s="153"/>
      <c r="H9" s="153"/>
      <c r="I9" s="153"/>
      <c r="J9" s="153"/>
      <c r="K9" s="153"/>
      <c r="M9" s="4"/>
      <c r="N9" s="153"/>
      <c r="O9" s="153"/>
      <c r="AI9" s="153"/>
      <c r="AJ9" s="153"/>
    </row>
    <row r="10" spans="1:36" s="3" customFormat="1" ht="30" customHeight="1" thickBot="1" x14ac:dyDescent="0.25">
      <c r="A10" s="265" t="s">
        <v>1</v>
      </c>
      <c r="B10" s="268" t="s">
        <v>4</v>
      </c>
      <c r="C10" s="271" t="s">
        <v>5</v>
      </c>
      <c r="D10" s="274" t="s">
        <v>8</v>
      </c>
      <c r="E10" s="274" t="s">
        <v>67</v>
      </c>
      <c r="F10" s="261" t="s">
        <v>10</v>
      </c>
      <c r="G10" s="286"/>
      <c r="H10" s="286"/>
      <c r="I10" s="286"/>
      <c r="J10" s="286"/>
      <c r="K10" s="286"/>
      <c r="L10" s="286"/>
      <c r="M10" s="286"/>
      <c r="N10" s="286"/>
      <c r="O10" s="286"/>
      <c r="P10" s="286"/>
      <c r="Q10" s="286"/>
      <c r="R10" s="286"/>
      <c r="S10" s="286"/>
      <c r="T10" s="286"/>
      <c r="U10" s="286"/>
      <c r="V10" s="286"/>
      <c r="W10" s="286"/>
      <c r="X10" s="286"/>
      <c r="Y10" s="286"/>
      <c r="Z10" s="286"/>
      <c r="AA10" s="286"/>
      <c r="AB10" s="286"/>
      <c r="AC10" s="286"/>
      <c r="AD10" s="286"/>
      <c r="AE10" s="286"/>
      <c r="AF10" s="291" t="s">
        <v>12</v>
      </c>
      <c r="AG10" s="294" t="s">
        <v>68</v>
      </c>
      <c r="AH10" s="295"/>
      <c r="AI10" s="247" t="s">
        <v>11</v>
      </c>
      <c r="AJ10" s="281"/>
    </row>
    <row r="11" spans="1:36" s="3" customFormat="1" ht="62.25" customHeight="1" thickBot="1" x14ac:dyDescent="0.25">
      <c r="A11" s="266"/>
      <c r="B11" s="269"/>
      <c r="C11" s="272"/>
      <c r="D11" s="275"/>
      <c r="E11" s="275"/>
      <c r="F11" s="247" t="s">
        <v>7</v>
      </c>
      <c r="G11" s="248"/>
      <c r="H11" s="249"/>
      <c r="I11" s="250"/>
      <c r="J11" s="247" t="s">
        <v>6</v>
      </c>
      <c r="K11" s="248"/>
      <c r="L11" s="248"/>
      <c r="M11" s="260"/>
      <c r="N11" s="296" t="s">
        <v>69</v>
      </c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2"/>
      <c r="AG11" s="252" t="s">
        <v>70</v>
      </c>
      <c r="AH11" s="253"/>
      <c r="AI11" s="282"/>
      <c r="AJ11" s="283"/>
    </row>
    <row r="12" spans="1:36" s="3" customFormat="1" ht="40.5" customHeight="1" thickBot="1" x14ac:dyDescent="0.25">
      <c r="A12" s="266"/>
      <c r="B12" s="269"/>
      <c r="C12" s="272"/>
      <c r="D12" s="275"/>
      <c r="E12" s="275"/>
      <c r="F12" s="251"/>
      <c r="G12" s="252"/>
      <c r="H12" s="252"/>
      <c r="I12" s="253"/>
      <c r="J12" s="251"/>
      <c r="K12" s="252"/>
      <c r="L12" s="252"/>
      <c r="M12" s="253"/>
      <c r="N12" s="274" t="s">
        <v>77</v>
      </c>
      <c r="O12" s="274" t="s">
        <v>71</v>
      </c>
      <c r="P12" s="279" t="s">
        <v>72</v>
      </c>
      <c r="Q12" s="280"/>
      <c r="R12" s="247" t="s">
        <v>73</v>
      </c>
      <c r="S12" s="250"/>
      <c r="T12" s="247" t="s">
        <v>74</v>
      </c>
      <c r="U12" s="249"/>
      <c r="V12" s="249"/>
      <c r="W12" s="250"/>
      <c r="X12" s="296" t="s">
        <v>75</v>
      </c>
      <c r="Y12" s="301"/>
      <c r="Z12" s="301"/>
      <c r="AA12" s="302"/>
      <c r="AB12" s="247" t="s">
        <v>76</v>
      </c>
      <c r="AC12" s="249"/>
      <c r="AD12" s="249"/>
      <c r="AE12" s="250"/>
      <c r="AF12" s="292"/>
      <c r="AG12" s="252"/>
      <c r="AH12" s="253"/>
      <c r="AI12" s="284"/>
      <c r="AJ12" s="285"/>
    </row>
    <row r="13" spans="1:36" s="3" customFormat="1" ht="30" customHeight="1" thickBot="1" x14ac:dyDescent="0.25">
      <c r="A13" s="266"/>
      <c r="B13" s="269"/>
      <c r="C13" s="272"/>
      <c r="D13" s="275"/>
      <c r="E13" s="275"/>
      <c r="F13" s="254"/>
      <c r="G13" s="255"/>
      <c r="H13" s="255"/>
      <c r="I13" s="256"/>
      <c r="J13" s="254"/>
      <c r="K13" s="255"/>
      <c r="L13" s="255"/>
      <c r="M13" s="256"/>
      <c r="N13" s="289"/>
      <c r="O13" s="289"/>
      <c r="P13" s="303" t="s">
        <v>9</v>
      </c>
      <c r="Q13" s="304" t="s">
        <v>67</v>
      </c>
      <c r="R13" s="251"/>
      <c r="S13" s="253"/>
      <c r="T13" s="257"/>
      <c r="U13" s="258"/>
      <c r="V13" s="258"/>
      <c r="W13" s="259"/>
      <c r="X13" s="257"/>
      <c r="Y13" s="258"/>
      <c r="Z13" s="258"/>
      <c r="AA13" s="259"/>
      <c r="AB13" s="257"/>
      <c r="AC13" s="258"/>
      <c r="AD13" s="258"/>
      <c r="AE13" s="259"/>
      <c r="AF13" s="292"/>
      <c r="AG13" s="298"/>
      <c r="AH13" s="299"/>
      <c r="AI13" s="287" t="s">
        <v>9</v>
      </c>
      <c r="AJ13" s="275" t="s">
        <v>67</v>
      </c>
    </row>
    <row r="14" spans="1:36" s="3" customFormat="1" ht="54" customHeight="1" thickBot="1" x14ac:dyDescent="0.25">
      <c r="A14" s="267"/>
      <c r="B14" s="270"/>
      <c r="C14" s="273"/>
      <c r="D14" s="276"/>
      <c r="E14" s="276"/>
      <c r="F14" s="257"/>
      <c r="G14" s="258"/>
      <c r="H14" s="258"/>
      <c r="I14" s="259"/>
      <c r="J14" s="257"/>
      <c r="K14" s="258"/>
      <c r="L14" s="258"/>
      <c r="M14" s="259"/>
      <c r="N14" s="290"/>
      <c r="O14" s="290"/>
      <c r="P14" s="288"/>
      <c r="Q14" s="276"/>
      <c r="R14" s="300"/>
      <c r="S14" s="299"/>
      <c r="T14" s="121" t="s">
        <v>9</v>
      </c>
      <c r="U14" s="6" t="s">
        <v>67</v>
      </c>
      <c r="V14" s="146" t="s">
        <v>9</v>
      </c>
      <c r="W14" s="145" t="s">
        <v>67</v>
      </c>
      <c r="X14" s="121" t="s">
        <v>9</v>
      </c>
      <c r="Y14" s="6" t="s">
        <v>67</v>
      </c>
      <c r="Z14" s="146" t="s">
        <v>9</v>
      </c>
      <c r="AA14" s="145" t="s">
        <v>67</v>
      </c>
      <c r="AB14" s="121" t="s">
        <v>9</v>
      </c>
      <c r="AC14" s="6" t="s">
        <v>67</v>
      </c>
      <c r="AD14" s="146" t="s">
        <v>9</v>
      </c>
      <c r="AE14" s="155" t="s">
        <v>67</v>
      </c>
      <c r="AF14" s="293"/>
      <c r="AG14" s="147" t="s">
        <v>9</v>
      </c>
      <c r="AH14" s="154" t="s">
        <v>67</v>
      </c>
      <c r="AI14" s="288"/>
      <c r="AJ14" s="276"/>
    </row>
    <row r="15" spans="1:36" s="3" customFormat="1" ht="54" customHeight="1" thickBot="1" x14ac:dyDescent="0.25">
      <c r="A15" s="7">
        <v>1</v>
      </c>
      <c r="B15" s="6">
        <v>2</v>
      </c>
      <c r="C15" s="8">
        <v>3</v>
      </c>
      <c r="D15" s="169">
        <v>4</v>
      </c>
      <c r="E15" s="169">
        <v>5</v>
      </c>
      <c r="F15" s="190">
        <v>6</v>
      </c>
      <c r="G15" s="174">
        <v>9</v>
      </c>
      <c r="H15" s="191">
        <v>10</v>
      </c>
      <c r="I15" s="169">
        <v>11</v>
      </c>
      <c r="J15" s="190">
        <v>7</v>
      </c>
      <c r="K15" s="174">
        <v>13</v>
      </c>
      <c r="L15" s="191">
        <v>14</v>
      </c>
      <c r="M15" s="169">
        <v>15</v>
      </c>
      <c r="N15" s="175">
        <v>8</v>
      </c>
      <c r="O15" s="175">
        <v>17</v>
      </c>
      <c r="P15" s="191">
        <v>18</v>
      </c>
      <c r="Q15" s="169">
        <v>19</v>
      </c>
      <c r="R15" s="175">
        <v>9</v>
      </c>
      <c r="S15" s="175">
        <v>21</v>
      </c>
      <c r="T15" s="6">
        <v>10</v>
      </c>
      <c r="U15" s="6">
        <v>11</v>
      </c>
      <c r="V15" s="191">
        <v>24</v>
      </c>
      <c r="W15" s="169">
        <v>25</v>
      </c>
      <c r="X15" s="6">
        <v>12</v>
      </c>
      <c r="Y15" s="6">
        <v>13</v>
      </c>
      <c r="Z15" s="191">
        <v>28</v>
      </c>
      <c r="AA15" s="169">
        <v>29</v>
      </c>
      <c r="AB15" s="6">
        <v>14</v>
      </c>
      <c r="AC15" s="6">
        <v>15</v>
      </c>
      <c r="AD15" s="191">
        <v>32</v>
      </c>
      <c r="AE15" s="169">
        <v>33</v>
      </c>
      <c r="AF15" s="169">
        <v>16</v>
      </c>
      <c r="AG15" s="191">
        <v>35</v>
      </c>
      <c r="AH15" s="191">
        <v>36</v>
      </c>
      <c r="AI15" s="191">
        <v>17</v>
      </c>
      <c r="AJ15" s="169">
        <v>18</v>
      </c>
    </row>
    <row r="16" spans="1:36" s="3" customFormat="1" ht="30" customHeight="1" x14ac:dyDescent="0.2">
      <c r="A16" s="176">
        <v>1</v>
      </c>
      <c r="B16" s="177" t="s">
        <v>119</v>
      </c>
      <c r="C16" s="178" t="s">
        <v>120</v>
      </c>
      <c r="D16" s="184">
        <v>403978.65</v>
      </c>
      <c r="E16" s="185">
        <v>61966</v>
      </c>
      <c r="F16" s="185">
        <v>61481.37000000001</v>
      </c>
      <c r="G16" s="185">
        <v>31641.24</v>
      </c>
      <c r="H16" s="185">
        <v>23118.85</v>
      </c>
      <c r="I16" s="185">
        <v>0</v>
      </c>
      <c r="J16" s="185">
        <v>16715.09</v>
      </c>
      <c r="K16" s="185">
        <v>0</v>
      </c>
      <c r="L16" s="185">
        <v>2923.92</v>
      </c>
      <c r="M16" s="185">
        <v>0</v>
      </c>
      <c r="N16" s="185">
        <v>325782.19</v>
      </c>
      <c r="O16" s="185">
        <v>30324.76</v>
      </c>
      <c r="P16" s="185">
        <v>292320.55</v>
      </c>
      <c r="Q16" s="185">
        <v>0</v>
      </c>
      <c r="R16" s="185">
        <v>20016.28</v>
      </c>
      <c r="S16" s="185">
        <v>12169.1</v>
      </c>
      <c r="T16" s="185">
        <v>198359.8</v>
      </c>
      <c r="U16" s="185">
        <v>30324.76</v>
      </c>
      <c r="V16" s="185">
        <v>172745.34</v>
      </c>
      <c r="W16" s="185">
        <v>0</v>
      </c>
      <c r="X16" s="185">
        <v>107406.11</v>
      </c>
      <c r="Y16" s="185">
        <v>0</v>
      </c>
      <c r="Z16" s="185">
        <v>107406.11</v>
      </c>
      <c r="AA16" s="185">
        <v>0</v>
      </c>
      <c r="AB16" s="185">
        <v>0</v>
      </c>
      <c r="AC16" s="185">
        <v>0</v>
      </c>
      <c r="AD16" s="185">
        <v>0</v>
      </c>
      <c r="AE16" s="187">
        <v>0</v>
      </c>
      <c r="AF16" s="185">
        <v>0</v>
      </c>
      <c r="AG16" s="185"/>
      <c r="AH16" s="189"/>
      <c r="AI16" s="185">
        <v>318363.32</v>
      </c>
      <c r="AJ16" s="185">
        <v>0</v>
      </c>
    </row>
    <row r="17" spans="1:36" s="3" customFormat="1" ht="30" customHeight="1" x14ac:dyDescent="0.2">
      <c r="A17" s="179">
        <v>2</v>
      </c>
      <c r="B17" s="180" t="s">
        <v>121</v>
      </c>
      <c r="C17" s="181" t="s">
        <v>122</v>
      </c>
      <c r="D17" s="186">
        <v>1031120.47</v>
      </c>
      <c r="E17" s="141">
        <v>12009</v>
      </c>
      <c r="F17" s="141">
        <v>38100</v>
      </c>
      <c r="G17" s="141">
        <v>0</v>
      </c>
      <c r="H17" s="141">
        <v>38100</v>
      </c>
      <c r="I17" s="141">
        <v>0</v>
      </c>
      <c r="J17" s="141">
        <v>51000</v>
      </c>
      <c r="K17" s="141">
        <v>0</v>
      </c>
      <c r="L17" s="141">
        <v>51000</v>
      </c>
      <c r="M17" s="141">
        <v>0</v>
      </c>
      <c r="N17" s="141">
        <v>942020.47</v>
      </c>
      <c r="O17" s="141">
        <v>12009</v>
      </c>
      <c r="P17" s="141">
        <v>918511.47</v>
      </c>
      <c r="Q17" s="141">
        <v>0</v>
      </c>
      <c r="R17" s="141">
        <v>10000</v>
      </c>
      <c r="S17" s="141">
        <v>10000</v>
      </c>
      <c r="T17" s="141">
        <v>45009</v>
      </c>
      <c r="U17" s="141">
        <v>12009</v>
      </c>
      <c r="V17" s="141">
        <v>33000</v>
      </c>
      <c r="W17" s="141">
        <v>0</v>
      </c>
      <c r="X17" s="141">
        <v>887011.47</v>
      </c>
      <c r="Y17" s="141">
        <v>0</v>
      </c>
      <c r="Z17" s="141">
        <v>875511.47</v>
      </c>
      <c r="AA17" s="141">
        <v>0</v>
      </c>
      <c r="AB17" s="141">
        <v>0</v>
      </c>
      <c r="AC17" s="141">
        <v>0</v>
      </c>
      <c r="AD17" s="141">
        <v>0</v>
      </c>
      <c r="AE17" s="188">
        <v>0</v>
      </c>
      <c r="AF17" s="141">
        <v>11500</v>
      </c>
      <c r="AG17" s="141"/>
      <c r="AH17" s="136"/>
      <c r="AI17" s="141">
        <v>1007611.47</v>
      </c>
      <c r="AJ17" s="141">
        <v>0</v>
      </c>
    </row>
    <row r="18" spans="1:36" s="3" customFormat="1" ht="23.25" customHeight="1" x14ac:dyDescent="0.2">
      <c r="A18" s="179">
        <v>3</v>
      </c>
      <c r="B18" s="180" t="s">
        <v>123</v>
      </c>
      <c r="C18" s="181" t="s">
        <v>124</v>
      </c>
      <c r="D18" s="186">
        <v>52737741.490000002</v>
      </c>
      <c r="E18" s="141">
        <v>46740.76</v>
      </c>
      <c r="F18" s="141">
        <v>328945.01</v>
      </c>
      <c r="G18" s="141">
        <v>46740.76</v>
      </c>
      <c r="H18" s="141">
        <v>237959.17</v>
      </c>
      <c r="I18" s="141">
        <v>0</v>
      </c>
      <c r="J18" s="141">
        <v>1811333.0899999999</v>
      </c>
      <c r="K18" s="141">
        <v>0</v>
      </c>
      <c r="L18" s="141">
        <v>1424206.97</v>
      </c>
      <c r="M18" s="141">
        <v>0</v>
      </c>
      <c r="N18" s="141">
        <v>50597463.390000001</v>
      </c>
      <c r="O18" s="141">
        <v>0</v>
      </c>
      <c r="P18" s="141">
        <v>13605005.529999999</v>
      </c>
      <c r="Q18" s="141">
        <v>0</v>
      </c>
      <c r="R18" s="141">
        <v>15114.9</v>
      </c>
      <c r="S18" s="141">
        <v>0</v>
      </c>
      <c r="T18" s="141">
        <v>49353854.590000004</v>
      </c>
      <c r="U18" s="141">
        <v>0</v>
      </c>
      <c r="V18" s="141">
        <v>12383695.09</v>
      </c>
      <c r="W18" s="141">
        <v>0</v>
      </c>
      <c r="X18" s="141">
        <v>1228493.8999999999</v>
      </c>
      <c r="Y18" s="141">
        <v>0</v>
      </c>
      <c r="Z18" s="141">
        <v>1221310.44</v>
      </c>
      <c r="AA18" s="141">
        <v>0</v>
      </c>
      <c r="AB18" s="141">
        <v>0</v>
      </c>
      <c r="AC18" s="141">
        <v>0</v>
      </c>
      <c r="AD18" s="141">
        <v>0</v>
      </c>
      <c r="AE18" s="188">
        <v>0</v>
      </c>
      <c r="AF18" s="141">
        <v>77403.17</v>
      </c>
      <c r="AG18" s="141"/>
      <c r="AH18" s="136"/>
      <c r="AI18" s="141">
        <v>15267171.67</v>
      </c>
      <c r="AJ18" s="141">
        <v>0</v>
      </c>
    </row>
    <row r="19" spans="1:36" s="3" customFormat="1" ht="39.75" customHeight="1" x14ac:dyDescent="0.2">
      <c r="A19" s="179">
        <v>4</v>
      </c>
      <c r="B19" s="180" t="s">
        <v>125</v>
      </c>
      <c r="C19" s="181" t="s">
        <v>126</v>
      </c>
      <c r="D19" s="186">
        <v>840368.21</v>
      </c>
      <c r="E19" s="141">
        <v>0</v>
      </c>
      <c r="F19" s="141">
        <v>14256</v>
      </c>
      <c r="G19" s="141">
        <v>0</v>
      </c>
      <c r="H19" s="141">
        <v>14256</v>
      </c>
      <c r="I19" s="141">
        <v>0</v>
      </c>
      <c r="J19" s="141">
        <v>0</v>
      </c>
      <c r="K19" s="141">
        <v>0</v>
      </c>
      <c r="L19" s="141">
        <v>0</v>
      </c>
      <c r="M19" s="141">
        <v>0</v>
      </c>
      <c r="N19" s="141">
        <v>826112.21</v>
      </c>
      <c r="O19" s="141">
        <v>0</v>
      </c>
      <c r="P19" s="141">
        <v>825512.21</v>
      </c>
      <c r="Q19" s="141">
        <v>0</v>
      </c>
      <c r="R19" s="141">
        <v>0.08</v>
      </c>
      <c r="S19" s="141">
        <v>0.08</v>
      </c>
      <c r="T19" s="141">
        <v>34112.129999999997</v>
      </c>
      <c r="U19" s="141">
        <v>0</v>
      </c>
      <c r="V19" s="141">
        <v>33512.129999999997</v>
      </c>
      <c r="W19" s="141">
        <v>0</v>
      </c>
      <c r="X19" s="141">
        <v>792000</v>
      </c>
      <c r="Y19" s="141">
        <v>0</v>
      </c>
      <c r="Z19" s="141">
        <v>792000</v>
      </c>
      <c r="AA19" s="141">
        <v>0</v>
      </c>
      <c r="AB19" s="141">
        <v>0</v>
      </c>
      <c r="AC19" s="141">
        <v>0</v>
      </c>
      <c r="AD19" s="141">
        <v>0</v>
      </c>
      <c r="AE19" s="188">
        <v>0</v>
      </c>
      <c r="AF19" s="141">
        <v>0</v>
      </c>
      <c r="AG19" s="141"/>
      <c r="AH19" s="136"/>
      <c r="AI19" s="141">
        <v>839768.21</v>
      </c>
      <c r="AJ19" s="141">
        <v>0</v>
      </c>
    </row>
    <row r="20" spans="1:36" s="3" customFormat="1" ht="43.5" customHeight="1" x14ac:dyDescent="0.2">
      <c r="A20" s="179">
        <v>5</v>
      </c>
      <c r="B20" s="180" t="s">
        <v>127</v>
      </c>
      <c r="C20" s="181" t="s">
        <v>128</v>
      </c>
      <c r="D20" s="186">
        <v>32366585.259999998</v>
      </c>
      <c r="E20" s="141">
        <v>16000</v>
      </c>
      <c r="F20" s="141">
        <v>23391.85</v>
      </c>
      <c r="G20" s="141">
        <v>0</v>
      </c>
      <c r="H20" s="141">
        <v>21691.85</v>
      </c>
      <c r="I20" s="141">
        <v>0</v>
      </c>
      <c r="J20" s="141">
        <v>9130713.8099999987</v>
      </c>
      <c r="K20" s="141">
        <v>0</v>
      </c>
      <c r="L20" s="141">
        <v>6209166.6399999997</v>
      </c>
      <c r="M20" s="141">
        <v>0</v>
      </c>
      <c r="N20" s="141">
        <v>23212479.600000001</v>
      </c>
      <c r="O20" s="141">
        <v>16000</v>
      </c>
      <c r="P20" s="141">
        <v>22272679.169999998</v>
      </c>
      <c r="Q20" s="141">
        <v>0</v>
      </c>
      <c r="R20" s="141">
        <v>427124.23</v>
      </c>
      <c r="S20" s="141">
        <v>427124.23</v>
      </c>
      <c r="T20" s="141">
        <v>17741845.809999999</v>
      </c>
      <c r="U20" s="141">
        <v>16000</v>
      </c>
      <c r="V20" s="141">
        <v>16935537.379999999</v>
      </c>
      <c r="W20" s="141">
        <v>0</v>
      </c>
      <c r="X20" s="141">
        <v>5043509.5599999996</v>
      </c>
      <c r="Y20" s="141">
        <v>0</v>
      </c>
      <c r="Z20" s="141">
        <v>4910017.5599999996</v>
      </c>
      <c r="AA20" s="141">
        <v>0</v>
      </c>
      <c r="AB20" s="141">
        <v>0</v>
      </c>
      <c r="AC20" s="141">
        <v>0</v>
      </c>
      <c r="AD20" s="141">
        <v>0</v>
      </c>
      <c r="AE20" s="188">
        <v>0</v>
      </c>
      <c r="AF20" s="141">
        <v>234159.94</v>
      </c>
      <c r="AG20" s="141"/>
      <c r="AH20" s="136"/>
      <c r="AI20" s="141">
        <v>28503537.659999996</v>
      </c>
      <c r="AJ20" s="141">
        <v>0</v>
      </c>
    </row>
    <row r="21" spans="1:36" s="3" customFormat="1" ht="36" customHeight="1" x14ac:dyDescent="0.2">
      <c r="A21" s="179">
        <v>6</v>
      </c>
      <c r="B21" s="180" t="s">
        <v>129</v>
      </c>
      <c r="C21" s="181" t="s">
        <v>130</v>
      </c>
      <c r="D21" s="186">
        <v>109301360.72000001</v>
      </c>
      <c r="E21" s="141">
        <v>60812430.579999998</v>
      </c>
      <c r="F21" s="141">
        <v>2243693.7000000002</v>
      </c>
      <c r="G21" s="141">
        <v>8333</v>
      </c>
      <c r="H21" s="141">
        <v>1702716</v>
      </c>
      <c r="I21" s="141">
        <v>0</v>
      </c>
      <c r="J21" s="141">
        <v>87806513.660000011</v>
      </c>
      <c r="K21" s="141">
        <v>59830933.579999998</v>
      </c>
      <c r="L21" s="141">
        <v>85618419.5</v>
      </c>
      <c r="M21" s="141">
        <v>59830933.579999998</v>
      </c>
      <c r="N21" s="141">
        <v>19251153.359999999</v>
      </c>
      <c r="O21" s="141">
        <v>973164</v>
      </c>
      <c r="P21" s="141">
        <v>17721892.060000002</v>
      </c>
      <c r="Q21" s="141">
        <v>0</v>
      </c>
      <c r="R21" s="141">
        <v>224074.46</v>
      </c>
      <c r="S21" s="141">
        <v>125113.95999999999</v>
      </c>
      <c r="T21" s="141">
        <v>9262988.7599999998</v>
      </c>
      <c r="U21" s="141">
        <v>1300</v>
      </c>
      <c r="V21" s="141">
        <v>8888608.6400000006</v>
      </c>
      <c r="W21" s="141">
        <v>0</v>
      </c>
      <c r="X21" s="141">
        <v>9764090.1400000006</v>
      </c>
      <c r="Y21" s="141">
        <v>971864</v>
      </c>
      <c r="Z21" s="141">
        <v>8708169.4600000009</v>
      </c>
      <c r="AA21" s="141">
        <v>0</v>
      </c>
      <c r="AB21" s="141">
        <v>0</v>
      </c>
      <c r="AC21" s="141">
        <v>0</v>
      </c>
      <c r="AD21" s="141">
        <v>0</v>
      </c>
      <c r="AE21" s="188">
        <v>0</v>
      </c>
      <c r="AF21" s="141">
        <v>21712714.120000001</v>
      </c>
      <c r="AG21" s="141"/>
      <c r="AH21" s="136"/>
      <c r="AI21" s="141">
        <v>105043027.56</v>
      </c>
      <c r="AJ21" s="141">
        <v>59830933.579999998</v>
      </c>
    </row>
    <row r="22" spans="1:36" s="3" customFormat="1" ht="36" customHeight="1" x14ac:dyDescent="0.2">
      <c r="A22" s="179">
        <v>7</v>
      </c>
      <c r="B22" s="180" t="s">
        <v>87</v>
      </c>
      <c r="C22" s="181" t="s">
        <v>88</v>
      </c>
      <c r="D22" s="186">
        <v>0</v>
      </c>
      <c r="E22" s="141">
        <v>0</v>
      </c>
      <c r="F22" s="141">
        <v>0</v>
      </c>
      <c r="G22" s="141">
        <v>0</v>
      </c>
      <c r="H22" s="141">
        <v>0</v>
      </c>
      <c r="I22" s="141">
        <v>0</v>
      </c>
      <c r="J22" s="141">
        <v>0</v>
      </c>
      <c r="K22" s="141">
        <v>0</v>
      </c>
      <c r="L22" s="141">
        <v>0</v>
      </c>
      <c r="M22" s="141">
        <v>0</v>
      </c>
      <c r="N22" s="141">
        <v>0</v>
      </c>
      <c r="O22" s="141">
        <v>0</v>
      </c>
      <c r="P22" s="141">
        <v>0</v>
      </c>
      <c r="Q22" s="141">
        <v>0</v>
      </c>
      <c r="R22" s="141">
        <v>0</v>
      </c>
      <c r="S22" s="141">
        <v>0</v>
      </c>
      <c r="T22" s="141">
        <v>0</v>
      </c>
      <c r="U22" s="141">
        <v>0</v>
      </c>
      <c r="V22" s="141">
        <v>0</v>
      </c>
      <c r="W22" s="141">
        <v>0</v>
      </c>
      <c r="X22" s="141">
        <v>0</v>
      </c>
      <c r="Y22" s="141">
        <v>0</v>
      </c>
      <c r="Z22" s="141">
        <v>0</v>
      </c>
      <c r="AA22" s="141">
        <v>0</v>
      </c>
      <c r="AB22" s="141">
        <v>0</v>
      </c>
      <c r="AC22" s="141">
        <v>0</v>
      </c>
      <c r="AD22" s="141">
        <v>0</v>
      </c>
      <c r="AE22" s="188">
        <v>0</v>
      </c>
      <c r="AF22" s="141">
        <v>0</v>
      </c>
      <c r="AG22" s="141"/>
      <c r="AH22" s="136"/>
      <c r="AI22" s="141">
        <v>0</v>
      </c>
      <c r="AJ22" s="141">
        <v>0</v>
      </c>
    </row>
    <row r="23" spans="1:36" s="3" customFormat="1" ht="36" customHeight="1" x14ac:dyDescent="0.2">
      <c r="A23" s="179">
        <v>8</v>
      </c>
      <c r="B23" s="180" t="s">
        <v>89</v>
      </c>
      <c r="C23" s="181" t="s">
        <v>90</v>
      </c>
      <c r="D23" s="186">
        <v>0</v>
      </c>
      <c r="E23" s="141">
        <v>0</v>
      </c>
      <c r="F23" s="141">
        <v>0</v>
      </c>
      <c r="G23" s="141">
        <v>0</v>
      </c>
      <c r="H23" s="141">
        <v>0</v>
      </c>
      <c r="I23" s="141">
        <v>0</v>
      </c>
      <c r="J23" s="141">
        <v>0</v>
      </c>
      <c r="K23" s="141">
        <v>0</v>
      </c>
      <c r="L23" s="141">
        <v>0</v>
      </c>
      <c r="M23" s="141">
        <v>0</v>
      </c>
      <c r="N23" s="141">
        <v>0</v>
      </c>
      <c r="O23" s="141">
        <v>0</v>
      </c>
      <c r="P23" s="141">
        <v>0</v>
      </c>
      <c r="Q23" s="141">
        <v>0</v>
      </c>
      <c r="R23" s="141">
        <v>0</v>
      </c>
      <c r="S23" s="141">
        <v>0</v>
      </c>
      <c r="T23" s="141">
        <v>0</v>
      </c>
      <c r="U23" s="141">
        <v>0</v>
      </c>
      <c r="V23" s="141">
        <v>0</v>
      </c>
      <c r="W23" s="141">
        <v>0</v>
      </c>
      <c r="X23" s="141">
        <v>0</v>
      </c>
      <c r="Y23" s="141">
        <v>0</v>
      </c>
      <c r="Z23" s="141">
        <v>0</v>
      </c>
      <c r="AA23" s="141">
        <v>0</v>
      </c>
      <c r="AB23" s="141">
        <v>0</v>
      </c>
      <c r="AC23" s="141">
        <v>0</v>
      </c>
      <c r="AD23" s="141">
        <v>0</v>
      </c>
      <c r="AE23" s="188">
        <v>0</v>
      </c>
      <c r="AF23" s="141">
        <v>0</v>
      </c>
      <c r="AG23" s="141"/>
      <c r="AH23" s="136"/>
      <c r="AI23" s="141">
        <v>0</v>
      </c>
      <c r="AJ23" s="141">
        <v>0</v>
      </c>
    </row>
    <row r="24" spans="1:36" s="3" customFormat="1" ht="53.25" hidden="1" customHeight="1" x14ac:dyDescent="0.2">
      <c r="A24" s="179">
        <v>9</v>
      </c>
      <c r="B24" s="180" t="s">
        <v>91</v>
      </c>
      <c r="C24" s="181" t="s">
        <v>92</v>
      </c>
      <c r="D24" s="186">
        <v>0</v>
      </c>
      <c r="E24" s="141">
        <v>0</v>
      </c>
      <c r="F24" s="141">
        <v>0</v>
      </c>
      <c r="G24" s="141">
        <v>0</v>
      </c>
      <c r="H24" s="141">
        <v>0</v>
      </c>
      <c r="I24" s="141">
        <v>0</v>
      </c>
      <c r="J24" s="141">
        <v>0</v>
      </c>
      <c r="K24" s="141">
        <v>0</v>
      </c>
      <c r="L24" s="141">
        <v>0</v>
      </c>
      <c r="M24" s="141">
        <v>0</v>
      </c>
      <c r="N24" s="141">
        <v>0</v>
      </c>
      <c r="O24" s="141">
        <v>0</v>
      </c>
      <c r="P24" s="141">
        <v>0</v>
      </c>
      <c r="Q24" s="141">
        <v>0</v>
      </c>
      <c r="R24" s="141">
        <v>0</v>
      </c>
      <c r="S24" s="141">
        <v>0</v>
      </c>
      <c r="T24" s="141">
        <v>0</v>
      </c>
      <c r="U24" s="141">
        <v>0</v>
      </c>
      <c r="V24" s="141">
        <v>0</v>
      </c>
      <c r="W24" s="141">
        <v>0</v>
      </c>
      <c r="X24" s="141">
        <v>0</v>
      </c>
      <c r="Y24" s="141">
        <v>0</v>
      </c>
      <c r="Z24" s="141">
        <v>0</v>
      </c>
      <c r="AA24" s="141">
        <v>0</v>
      </c>
      <c r="AB24" s="141">
        <v>0</v>
      </c>
      <c r="AC24" s="141">
        <v>0</v>
      </c>
      <c r="AD24" s="141">
        <v>0</v>
      </c>
      <c r="AE24" s="188">
        <v>0</v>
      </c>
      <c r="AF24" s="141">
        <v>0</v>
      </c>
      <c r="AG24" s="141"/>
      <c r="AH24" s="136"/>
      <c r="AI24" s="141">
        <v>0</v>
      </c>
      <c r="AJ24" s="141">
        <v>0</v>
      </c>
    </row>
    <row r="25" spans="1:36" s="3" customFormat="1" ht="54.75" customHeight="1" x14ac:dyDescent="0.2">
      <c r="A25" s="179">
        <v>10</v>
      </c>
      <c r="B25" s="180" t="s">
        <v>131</v>
      </c>
      <c r="C25" s="181" t="s">
        <v>132</v>
      </c>
      <c r="D25" s="186">
        <v>4271299.1100000003</v>
      </c>
      <c r="E25" s="141">
        <v>503475</v>
      </c>
      <c r="F25" s="141">
        <v>371394.10000000003</v>
      </c>
      <c r="G25" s="141">
        <v>323475</v>
      </c>
      <c r="H25" s="141">
        <v>370719.9</v>
      </c>
      <c r="I25" s="141">
        <v>323475</v>
      </c>
      <c r="J25" s="141">
        <v>2011487.02</v>
      </c>
      <c r="K25" s="141">
        <v>180000</v>
      </c>
      <c r="L25" s="141">
        <v>2011487.02</v>
      </c>
      <c r="M25" s="141">
        <v>180000</v>
      </c>
      <c r="N25" s="141">
        <v>1888417.99</v>
      </c>
      <c r="O25" s="141">
        <v>0</v>
      </c>
      <c r="P25" s="141">
        <v>1620457.89</v>
      </c>
      <c r="Q25" s="141">
        <v>0</v>
      </c>
      <c r="R25" s="141">
        <v>45180</v>
      </c>
      <c r="S25" s="141">
        <v>45180</v>
      </c>
      <c r="T25" s="141">
        <v>531350.38</v>
      </c>
      <c r="U25" s="141">
        <v>0</v>
      </c>
      <c r="V25" s="141">
        <v>466790.27999999997</v>
      </c>
      <c r="W25" s="141">
        <v>0</v>
      </c>
      <c r="X25" s="141">
        <v>1311887.6100000001</v>
      </c>
      <c r="Y25" s="141">
        <v>0</v>
      </c>
      <c r="Z25" s="141">
        <v>1108487.6100000001</v>
      </c>
      <c r="AA25" s="141">
        <v>0</v>
      </c>
      <c r="AB25" s="141">
        <v>0</v>
      </c>
      <c r="AC25" s="141">
        <v>0</v>
      </c>
      <c r="AD25" s="141">
        <v>0</v>
      </c>
      <c r="AE25" s="188">
        <v>0</v>
      </c>
      <c r="AF25" s="141">
        <v>0</v>
      </c>
      <c r="AG25" s="141"/>
      <c r="AH25" s="136"/>
      <c r="AI25" s="141">
        <v>4002664.8099999996</v>
      </c>
      <c r="AJ25" s="141">
        <v>503475</v>
      </c>
    </row>
    <row r="26" spans="1:36" s="3" customFormat="1" ht="36" customHeight="1" x14ac:dyDescent="0.2">
      <c r="A26" s="179">
        <v>11</v>
      </c>
      <c r="B26" s="180" t="s">
        <v>93</v>
      </c>
      <c r="C26" s="181" t="s">
        <v>94</v>
      </c>
      <c r="D26" s="186">
        <v>0</v>
      </c>
      <c r="E26" s="141">
        <v>0</v>
      </c>
      <c r="F26" s="141">
        <v>0</v>
      </c>
      <c r="G26" s="141">
        <v>0</v>
      </c>
      <c r="H26" s="141">
        <v>0</v>
      </c>
      <c r="I26" s="141">
        <v>0</v>
      </c>
      <c r="J26" s="141">
        <v>0</v>
      </c>
      <c r="K26" s="141">
        <v>0</v>
      </c>
      <c r="L26" s="141">
        <v>0</v>
      </c>
      <c r="M26" s="141">
        <v>0</v>
      </c>
      <c r="N26" s="141">
        <v>0</v>
      </c>
      <c r="O26" s="141">
        <v>0</v>
      </c>
      <c r="P26" s="141">
        <v>0</v>
      </c>
      <c r="Q26" s="141">
        <v>0</v>
      </c>
      <c r="R26" s="141">
        <v>0</v>
      </c>
      <c r="S26" s="141">
        <v>0</v>
      </c>
      <c r="T26" s="141">
        <v>0</v>
      </c>
      <c r="U26" s="141">
        <v>0</v>
      </c>
      <c r="V26" s="141">
        <v>0</v>
      </c>
      <c r="W26" s="141">
        <v>0</v>
      </c>
      <c r="X26" s="141">
        <v>0</v>
      </c>
      <c r="Y26" s="141">
        <v>0</v>
      </c>
      <c r="Z26" s="141">
        <v>0</v>
      </c>
      <c r="AA26" s="141">
        <v>0</v>
      </c>
      <c r="AB26" s="141">
        <v>0</v>
      </c>
      <c r="AC26" s="141">
        <v>0</v>
      </c>
      <c r="AD26" s="141">
        <v>0</v>
      </c>
      <c r="AE26" s="188">
        <v>0</v>
      </c>
      <c r="AF26" s="141">
        <v>0</v>
      </c>
      <c r="AG26" s="141"/>
      <c r="AH26" s="136"/>
      <c r="AI26" s="141">
        <v>0</v>
      </c>
      <c r="AJ26" s="141">
        <v>0</v>
      </c>
    </row>
    <row r="27" spans="1:36" s="3" customFormat="1" ht="36" customHeight="1" x14ac:dyDescent="0.2">
      <c r="A27" s="179">
        <v>12</v>
      </c>
      <c r="B27" s="180" t="s">
        <v>95</v>
      </c>
      <c r="C27" s="181" t="s">
        <v>96</v>
      </c>
      <c r="D27" s="186">
        <v>0</v>
      </c>
      <c r="E27" s="141">
        <v>0</v>
      </c>
      <c r="F27" s="141">
        <v>0</v>
      </c>
      <c r="G27" s="141">
        <v>0</v>
      </c>
      <c r="H27" s="141">
        <v>0</v>
      </c>
      <c r="I27" s="141">
        <v>0</v>
      </c>
      <c r="J27" s="141">
        <v>0</v>
      </c>
      <c r="K27" s="141">
        <v>0</v>
      </c>
      <c r="L27" s="141">
        <v>0</v>
      </c>
      <c r="M27" s="141">
        <v>0</v>
      </c>
      <c r="N27" s="141">
        <v>0</v>
      </c>
      <c r="O27" s="141">
        <v>0</v>
      </c>
      <c r="P27" s="141">
        <v>0</v>
      </c>
      <c r="Q27" s="141">
        <v>0</v>
      </c>
      <c r="R27" s="141">
        <v>0</v>
      </c>
      <c r="S27" s="141">
        <v>0</v>
      </c>
      <c r="T27" s="141">
        <v>0</v>
      </c>
      <c r="U27" s="141">
        <v>0</v>
      </c>
      <c r="V27" s="141">
        <v>0</v>
      </c>
      <c r="W27" s="141">
        <v>0</v>
      </c>
      <c r="X27" s="141">
        <v>0</v>
      </c>
      <c r="Y27" s="141">
        <v>0</v>
      </c>
      <c r="Z27" s="141">
        <v>0</v>
      </c>
      <c r="AA27" s="141">
        <v>0</v>
      </c>
      <c r="AB27" s="141">
        <v>0</v>
      </c>
      <c r="AC27" s="141">
        <v>0</v>
      </c>
      <c r="AD27" s="141">
        <v>0</v>
      </c>
      <c r="AE27" s="188">
        <v>0</v>
      </c>
      <c r="AF27" s="141">
        <v>0</v>
      </c>
      <c r="AG27" s="141"/>
      <c r="AH27" s="136"/>
      <c r="AI27" s="141">
        <v>0</v>
      </c>
      <c r="AJ27" s="141">
        <v>0</v>
      </c>
    </row>
    <row r="28" spans="1:36" s="3" customFormat="1" ht="23.25" customHeight="1" x14ac:dyDescent="0.2">
      <c r="A28" s="179">
        <v>13</v>
      </c>
      <c r="B28" s="180" t="s">
        <v>133</v>
      </c>
      <c r="C28" s="181" t="s">
        <v>134</v>
      </c>
      <c r="D28" s="186">
        <v>8784885.1899999995</v>
      </c>
      <c r="E28" s="141">
        <v>368208.02999999997</v>
      </c>
      <c r="F28" s="141">
        <v>98084.25</v>
      </c>
      <c r="G28" s="141">
        <v>20220.75</v>
      </c>
      <c r="H28" s="141">
        <v>77468.5</v>
      </c>
      <c r="I28" s="141">
        <v>0</v>
      </c>
      <c r="J28" s="141">
        <v>3463272.61</v>
      </c>
      <c r="K28" s="141">
        <v>0</v>
      </c>
      <c r="L28" s="141">
        <v>3463272.61</v>
      </c>
      <c r="M28" s="141">
        <v>0</v>
      </c>
      <c r="N28" s="141">
        <v>5223528.33</v>
      </c>
      <c r="O28" s="141">
        <v>347987.27999999997</v>
      </c>
      <c r="P28" s="141">
        <v>3622643.71</v>
      </c>
      <c r="Q28" s="141">
        <v>0</v>
      </c>
      <c r="R28" s="141">
        <v>1085838.8199999998</v>
      </c>
      <c r="S28" s="141">
        <v>197595.7</v>
      </c>
      <c r="T28" s="141">
        <v>1817984.7200000002</v>
      </c>
      <c r="U28" s="141">
        <v>93432.54</v>
      </c>
      <c r="V28" s="141">
        <v>1645384.8800000001</v>
      </c>
      <c r="W28" s="141">
        <v>0</v>
      </c>
      <c r="X28" s="141">
        <v>2319704.79</v>
      </c>
      <c r="Y28" s="141">
        <v>254554.74</v>
      </c>
      <c r="Z28" s="141">
        <v>1779663.13</v>
      </c>
      <c r="AA28" s="141">
        <v>0</v>
      </c>
      <c r="AB28" s="141">
        <v>0</v>
      </c>
      <c r="AC28" s="141">
        <v>0</v>
      </c>
      <c r="AD28" s="141">
        <v>0</v>
      </c>
      <c r="AE28" s="188">
        <v>0</v>
      </c>
      <c r="AF28" s="141">
        <v>152344.97</v>
      </c>
      <c r="AG28" s="141"/>
      <c r="AH28" s="136"/>
      <c r="AI28" s="141">
        <v>7163384.8200000003</v>
      </c>
      <c r="AJ28" s="141">
        <v>0</v>
      </c>
    </row>
    <row r="29" spans="1:36" s="3" customFormat="1" ht="67.5" hidden="1" x14ac:dyDescent="0.2">
      <c r="A29" s="182">
        <v>14</v>
      </c>
      <c r="B29" s="180" t="s">
        <v>135</v>
      </c>
      <c r="C29" s="181" t="s">
        <v>136</v>
      </c>
      <c r="D29" s="186">
        <v>0</v>
      </c>
      <c r="E29" s="141">
        <v>0</v>
      </c>
      <c r="F29" s="141">
        <v>0</v>
      </c>
      <c r="G29" s="141">
        <v>0</v>
      </c>
      <c r="H29" s="141">
        <v>0</v>
      </c>
      <c r="I29" s="141">
        <v>0</v>
      </c>
      <c r="J29" s="141">
        <v>0</v>
      </c>
      <c r="K29" s="141">
        <v>0</v>
      </c>
      <c r="L29" s="141">
        <v>0</v>
      </c>
      <c r="M29" s="141">
        <v>0</v>
      </c>
      <c r="N29" s="141">
        <v>0</v>
      </c>
      <c r="O29" s="141">
        <v>0</v>
      </c>
      <c r="P29" s="141">
        <v>0</v>
      </c>
      <c r="Q29" s="141">
        <v>0</v>
      </c>
      <c r="R29" s="141">
        <v>0</v>
      </c>
      <c r="S29" s="141">
        <v>0</v>
      </c>
      <c r="T29" s="141">
        <v>0</v>
      </c>
      <c r="U29" s="141">
        <v>0</v>
      </c>
      <c r="V29" s="141">
        <v>0</v>
      </c>
      <c r="W29" s="141">
        <v>0</v>
      </c>
      <c r="X29" s="141">
        <v>0</v>
      </c>
      <c r="Y29" s="141">
        <v>0</v>
      </c>
      <c r="Z29" s="141">
        <v>0</v>
      </c>
      <c r="AA29" s="141">
        <v>0</v>
      </c>
      <c r="AB29" s="141">
        <v>0</v>
      </c>
      <c r="AC29" s="141">
        <v>0</v>
      </c>
      <c r="AD29" s="141">
        <v>0</v>
      </c>
      <c r="AE29" s="188">
        <v>0</v>
      </c>
      <c r="AF29" s="141">
        <v>0</v>
      </c>
      <c r="AG29" s="141"/>
      <c r="AH29" s="136"/>
      <c r="AI29" s="141">
        <v>0</v>
      </c>
      <c r="AJ29" s="141">
        <v>0</v>
      </c>
    </row>
    <row r="30" spans="1:36" s="3" customFormat="1" ht="90" hidden="1" x14ac:dyDescent="0.2">
      <c r="A30" s="183">
        <v>15</v>
      </c>
      <c r="B30" s="180" t="s">
        <v>137</v>
      </c>
      <c r="C30" s="181" t="s">
        <v>138</v>
      </c>
      <c r="D30" s="186">
        <v>0</v>
      </c>
      <c r="E30" s="141">
        <v>0</v>
      </c>
      <c r="F30" s="141">
        <v>0</v>
      </c>
      <c r="G30" s="141">
        <v>0</v>
      </c>
      <c r="H30" s="141">
        <v>0</v>
      </c>
      <c r="I30" s="141">
        <v>0</v>
      </c>
      <c r="J30" s="141">
        <v>0</v>
      </c>
      <c r="K30" s="141">
        <v>0</v>
      </c>
      <c r="L30" s="141">
        <v>0</v>
      </c>
      <c r="M30" s="141">
        <v>0</v>
      </c>
      <c r="N30" s="141">
        <v>0</v>
      </c>
      <c r="O30" s="141">
        <v>0</v>
      </c>
      <c r="P30" s="141">
        <v>0</v>
      </c>
      <c r="Q30" s="141">
        <v>0</v>
      </c>
      <c r="R30" s="141">
        <v>0</v>
      </c>
      <c r="S30" s="141">
        <v>0</v>
      </c>
      <c r="T30" s="141">
        <v>0</v>
      </c>
      <c r="U30" s="141">
        <v>0</v>
      </c>
      <c r="V30" s="141">
        <v>0</v>
      </c>
      <c r="W30" s="141">
        <v>0</v>
      </c>
      <c r="X30" s="141">
        <v>0</v>
      </c>
      <c r="Y30" s="141">
        <v>0</v>
      </c>
      <c r="Z30" s="141">
        <v>0</v>
      </c>
      <c r="AA30" s="141">
        <v>0</v>
      </c>
      <c r="AB30" s="141">
        <v>0</v>
      </c>
      <c r="AC30" s="141">
        <v>0</v>
      </c>
      <c r="AD30" s="141">
        <v>0</v>
      </c>
      <c r="AE30" s="188">
        <v>0</v>
      </c>
      <c r="AF30" s="141">
        <v>0</v>
      </c>
      <c r="AG30" s="141"/>
      <c r="AH30" s="136"/>
      <c r="AI30" s="141">
        <v>0</v>
      </c>
      <c r="AJ30" s="141">
        <v>0</v>
      </c>
    </row>
    <row r="31" spans="1:36" ht="56.25" hidden="1" x14ac:dyDescent="0.2">
      <c r="A31" s="182">
        <v>16</v>
      </c>
      <c r="B31" s="180" t="s">
        <v>97</v>
      </c>
      <c r="C31" s="181" t="s">
        <v>98</v>
      </c>
      <c r="D31" s="186">
        <v>0</v>
      </c>
      <c r="E31" s="141">
        <v>0</v>
      </c>
      <c r="F31" s="141">
        <v>0</v>
      </c>
      <c r="G31" s="141">
        <v>0</v>
      </c>
      <c r="H31" s="141">
        <v>0</v>
      </c>
      <c r="I31" s="141">
        <v>0</v>
      </c>
      <c r="J31" s="141">
        <v>0</v>
      </c>
      <c r="K31" s="141">
        <v>0</v>
      </c>
      <c r="L31" s="141">
        <v>0</v>
      </c>
      <c r="M31" s="141">
        <v>0</v>
      </c>
      <c r="N31" s="141">
        <v>0</v>
      </c>
      <c r="O31" s="141">
        <v>0</v>
      </c>
      <c r="P31" s="141">
        <v>0</v>
      </c>
      <c r="Q31" s="141">
        <v>0</v>
      </c>
      <c r="R31" s="141">
        <v>0</v>
      </c>
      <c r="S31" s="141">
        <v>0</v>
      </c>
      <c r="T31" s="141">
        <v>0</v>
      </c>
      <c r="U31" s="141">
        <v>0</v>
      </c>
      <c r="V31" s="141">
        <v>0</v>
      </c>
      <c r="W31" s="141">
        <v>0</v>
      </c>
      <c r="X31" s="141">
        <v>0</v>
      </c>
      <c r="Y31" s="141">
        <v>0</v>
      </c>
      <c r="Z31" s="141">
        <v>0</v>
      </c>
      <c r="AA31" s="141">
        <v>0</v>
      </c>
      <c r="AB31" s="141">
        <v>0</v>
      </c>
      <c r="AC31" s="141">
        <v>0</v>
      </c>
      <c r="AD31" s="141">
        <v>0</v>
      </c>
      <c r="AE31" s="188">
        <v>0</v>
      </c>
      <c r="AF31" s="141">
        <v>0</v>
      </c>
      <c r="AG31" s="141"/>
      <c r="AH31" s="136"/>
      <c r="AI31" s="141">
        <v>0</v>
      </c>
      <c r="AJ31" s="141">
        <v>0</v>
      </c>
    </row>
    <row r="32" spans="1:36" s="173" customFormat="1" ht="42.75" hidden="1" customHeight="1" x14ac:dyDescent="0.25">
      <c r="A32" s="183">
        <v>17</v>
      </c>
      <c r="B32" s="180" t="s">
        <v>99</v>
      </c>
      <c r="C32" s="181" t="s">
        <v>100</v>
      </c>
      <c r="D32" s="186">
        <v>0</v>
      </c>
      <c r="E32" s="141">
        <v>0</v>
      </c>
      <c r="F32" s="141">
        <v>0</v>
      </c>
      <c r="G32" s="141">
        <v>0</v>
      </c>
      <c r="H32" s="141">
        <v>0</v>
      </c>
      <c r="I32" s="141">
        <v>0</v>
      </c>
      <c r="J32" s="141">
        <v>0</v>
      </c>
      <c r="K32" s="141">
        <v>0</v>
      </c>
      <c r="L32" s="141">
        <v>0</v>
      </c>
      <c r="M32" s="141">
        <v>0</v>
      </c>
      <c r="N32" s="141">
        <v>0</v>
      </c>
      <c r="O32" s="141">
        <v>0</v>
      </c>
      <c r="P32" s="141">
        <v>0</v>
      </c>
      <c r="Q32" s="141">
        <v>0</v>
      </c>
      <c r="R32" s="141">
        <v>0</v>
      </c>
      <c r="S32" s="141">
        <v>0</v>
      </c>
      <c r="T32" s="141">
        <v>0</v>
      </c>
      <c r="U32" s="141">
        <v>0</v>
      </c>
      <c r="V32" s="141">
        <v>0</v>
      </c>
      <c r="W32" s="141">
        <v>0</v>
      </c>
      <c r="X32" s="141">
        <v>0</v>
      </c>
      <c r="Y32" s="141">
        <v>0</v>
      </c>
      <c r="Z32" s="141">
        <v>0</v>
      </c>
      <c r="AA32" s="141">
        <v>0</v>
      </c>
      <c r="AB32" s="141">
        <v>0</v>
      </c>
      <c r="AC32" s="141">
        <v>0</v>
      </c>
      <c r="AD32" s="141">
        <v>0</v>
      </c>
      <c r="AE32" s="188">
        <v>0</v>
      </c>
      <c r="AF32" s="141">
        <v>0</v>
      </c>
      <c r="AG32" s="141"/>
      <c r="AH32" s="136"/>
      <c r="AI32" s="141">
        <v>0</v>
      </c>
      <c r="AJ32" s="141">
        <v>0</v>
      </c>
    </row>
    <row r="33" spans="1:36" ht="14.25" hidden="1" customHeight="1" x14ac:dyDescent="0.2">
      <c r="A33" s="183">
        <v>18</v>
      </c>
      <c r="B33" s="180" t="s">
        <v>101</v>
      </c>
      <c r="C33" s="181" t="s">
        <v>102</v>
      </c>
      <c r="D33" s="186">
        <v>0</v>
      </c>
      <c r="E33" s="141">
        <v>0</v>
      </c>
      <c r="F33" s="141">
        <v>0</v>
      </c>
      <c r="G33" s="141">
        <v>0</v>
      </c>
      <c r="H33" s="141">
        <v>0</v>
      </c>
      <c r="I33" s="141">
        <v>0</v>
      </c>
      <c r="J33" s="141">
        <v>0</v>
      </c>
      <c r="K33" s="141">
        <v>0</v>
      </c>
      <c r="L33" s="141">
        <v>0</v>
      </c>
      <c r="M33" s="141">
        <v>0</v>
      </c>
      <c r="N33" s="141">
        <v>0</v>
      </c>
      <c r="O33" s="141">
        <v>0</v>
      </c>
      <c r="P33" s="141">
        <v>0</v>
      </c>
      <c r="Q33" s="141">
        <v>0</v>
      </c>
      <c r="R33" s="141">
        <v>0</v>
      </c>
      <c r="S33" s="141">
        <v>0</v>
      </c>
      <c r="T33" s="141">
        <v>0</v>
      </c>
      <c r="U33" s="141">
        <v>0</v>
      </c>
      <c r="V33" s="141">
        <v>0</v>
      </c>
      <c r="W33" s="141">
        <v>0</v>
      </c>
      <c r="X33" s="141">
        <v>0</v>
      </c>
      <c r="Y33" s="141">
        <v>0</v>
      </c>
      <c r="Z33" s="141">
        <v>0</v>
      </c>
      <c r="AA33" s="141">
        <v>0</v>
      </c>
      <c r="AB33" s="141">
        <v>0</v>
      </c>
      <c r="AC33" s="141">
        <v>0</v>
      </c>
      <c r="AD33" s="141">
        <v>0</v>
      </c>
      <c r="AE33" s="188">
        <v>0</v>
      </c>
      <c r="AF33" s="141">
        <v>0</v>
      </c>
      <c r="AG33" s="141"/>
      <c r="AH33" s="136"/>
      <c r="AI33" s="141">
        <v>0</v>
      </c>
      <c r="AJ33" s="141">
        <v>0</v>
      </c>
    </row>
    <row r="34" spans="1:36" s="173" customFormat="1" ht="39.75" hidden="1" customHeight="1" x14ac:dyDescent="0.25">
      <c r="A34" s="183">
        <v>19</v>
      </c>
      <c r="B34" s="180" t="s">
        <v>103</v>
      </c>
      <c r="C34" s="181" t="s">
        <v>104</v>
      </c>
      <c r="D34" s="186">
        <v>0</v>
      </c>
      <c r="E34" s="141">
        <v>0</v>
      </c>
      <c r="F34" s="141">
        <v>0</v>
      </c>
      <c r="G34" s="141">
        <v>0</v>
      </c>
      <c r="H34" s="141">
        <v>0</v>
      </c>
      <c r="I34" s="141">
        <v>0</v>
      </c>
      <c r="J34" s="141">
        <v>0</v>
      </c>
      <c r="K34" s="141">
        <v>0</v>
      </c>
      <c r="L34" s="141">
        <v>0</v>
      </c>
      <c r="M34" s="141">
        <v>0</v>
      </c>
      <c r="N34" s="141">
        <v>0</v>
      </c>
      <c r="O34" s="141">
        <v>0</v>
      </c>
      <c r="P34" s="141">
        <v>0</v>
      </c>
      <c r="Q34" s="141">
        <v>0</v>
      </c>
      <c r="R34" s="141">
        <v>0</v>
      </c>
      <c r="S34" s="141">
        <v>0</v>
      </c>
      <c r="T34" s="141">
        <v>0</v>
      </c>
      <c r="U34" s="141">
        <v>0</v>
      </c>
      <c r="V34" s="141">
        <v>0</v>
      </c>
      <c r="W34" s="141">
        <v>0</v>
      </c>
      <c r="X34" s="141">
        <v>0</v>
      </c>
      <c r="Y34" s="141">
        <v>0</v>
      </c>
      <c r="Z34" s="141">
        <v>0</v>
      </c>
      <c r="AA34" s="141">
        <v>0</v>
      </c>
      <c r="AB34" s="141">
        <v>0</v>
      </c>
      <c r="AC34" s="141">
        <v>0</v>
      </c>
      <c r="AD34" s="141">
        <v>0</v>
      </c>
      <c r="AE34" s="188">
        <v>0</v>
      </c>
      <c r="AF34" s="141">
        <v>0</v>
      </c>
      <c r="AG34" s="141"/>
      <c r="AH34" s="136"/>
      <c r="AI34" s="141">
        <v>0</v>
      </c>
      <c r="AJ34" s="141">
        <v>0</v>
      </c>
    </row>
    <row r="35" spans="1:36" ht="33.75" hidden="1" x14ac:dyDescent="0.2">
      <c r="A35" s="183">
        <v>20</v>
      </c>
      <c r="B35" s="180" t="s">
        <v>139</v>
      </c>
      <c r="C35" s="181" t="s">
        <v>140</v>
      </c>
      <c r="D35" s="186">
        <v>0</v>
      </c>
      <c r="E35" s="141">
        <v>0</v>
      </c>
      <c r="F35" s="141">
        <v>0</v>
      </c>
      <c r="G35" s="141">
        <v>0</v>
      </c>
      <c r="H35" s="141">
        <v>0</v>
      </c>
      <c r="I35" s="141">
        <v>0</v>
      </c>
      <c r="J35" s="141">
        <v>0</v>
      </c>
      <c r="K35" s="141">
        <v>0</v>
      </c>
      <c r="L35" s="141">
        <v>0</v>
      </c>
      <c r="M35" s="141">
        <v>0</v>
      </c>
      <c r="N35" s="141">
        <v>0</v>
      </c>
      <c r="O35" s="141">
        <v>0</v>
      </c>
      <c r="P35" s="141">
        <v>0</v>
      </c>
      <c r="Q35" s="141">
        <v>0</v>
      </c>
      <c r="R35" s="141">
        <v>0</v>
      </c>
      <c r="S35" s="141">
        <v>0</v>
      </c>
      <c r="T35" s="141">
        <v>0</v>
      </c>
      <c r="U35" s="141">
        <v>0</v>
      </c>
      <c r="V35" s="141">
        <v>0</v>
      </c>
      <c r="W35" s="141">
        <v>0</v>
      </c>
      <c r="X35" s="141">
        <v>0</v>
      </c>
      <c r="Y35" s="141">
        <v>0</v>
      </c>
      <c r="Z35" s="141">
        <v>0</v>
      </c>
      <c r="AA35" s="141">
        <v>0</v>
      </c>
      <c r="AB35" s="141">
        <v>0</v>
      </c>
      <c r="AC35" s="141">
        <v>0</v>
      </c>
      <c r="AD35" s="141">
        <v>0</v>
      </c>
      <c r="AE35" s="188">
        <v>0</v>
      </c>
      <c r="AF35" s="141">
        <v>0</v>
      </c>
      <c r="AG35" s="141"/>
      <c r="AH35" s="136"/>
      <c r="AI35" s="141">
        <v>0</v>
      </c>
      <c r="AJ35" s="141">
        <v>0</v>
      </c>
    </row>
    <row r="36" spans="1:36" ht="67.5" hidden="1" x14ac:dyDescent="0.2">
      <c r="A36" s="182">
        <v>21</v>
      </c>
      <c r="B36" s="180" t="s">
        <v>105</v>
      </c>
      <c r="C36" s="181" t="s">
        <v>106</v>
      </c>
      <c r="D36" s="186">
        <v>0</v>
      </c>
      <c r="E36" s="141">
        <v>0</v>
      </c>
      <c r="F36" s="141">
        <v>0</v>
      </c>
      <c r="G36" s="141">
        <v>0</v>
      </c>
      <c r="H36" s="141">
        <v>0</v>
      </c>
      <c r="I36" s="141">
        <v>0</v>
      </c>
      <c r="J36" s="141">
        <v>0</v>
      </c>
      <c r="K36" s="141">
        <v>0</v>
      </c>
      <c r="L36" s="141">
        <v>0</v>
      </c>
      <c r="M36" s="141">
        <v>0</v>
      </c>
      <c r="N36" s="141">
        <v>0</v>
      </c>
      <c r="O36" s="141">
        <v>0</v>
      </c>
      <c r="P36" s="141">
        <v>0</v>
      </c>
      <c r="Q36" s="141">
        <v>0</v>
      </c>
      <c r="R36" s="141">
        <v>0</v>
      </c>
      <c r="S36" s="141">
        <v>0</v>
      </c>
      <c r="T36" s="141">
        <v>0</v>
      </c>
      <c r="U36" s="141">
        <v>0</v>
      </c>
      <c r="V36" s="141">
        <v>0</v>
      </c>
      <c r="W36" s="141">
        <v>0</v>
      </c>
      <c r="X36" s="141">
        <v>0</v>
      </c>
      <c r="Y36" s="141">
        <v>0</v>
      </c>
      <c r="Z36" s="141">
        <v>0</v>
      </c>
      <c r="AA36" s="141">
        <v>0</v>
      </c>
      <c r="AB36" s="141">
        <v>0</v>
      </c>
      <c r="AC36" s="141">
        <v>0</v>
      </c>
      <c r="AD36" s="141">
        <v>0</v>
      </c>
      <c r="AE36" s="188">
        <v>0</v>
      </c>
      <c r="AF36" s="141">
        <v>0</v>
      </c>
      <c r="AG36" s="141"/>
      <c r="AH36" s="136"/>
      <c r="AI36" s="141">
        <v>0</v>
      </c>
      <c r="AJ36" s="141">
        <v>0</v>
      </c>
    </row>
    <row r="37" spans="1:36" ht="22.5" hidden="1" x14ac:dyDescent="0.2">
      <c r="A37" s="182">
        <v>22</v>
      </c>
      <c r="B37" s="180" t="s">
        <v>107</v>
      </c>
      <c r="C37" s="181" t="s">
        <v>108</v>
      </c>
      <c r="D37" s="186">
        <v>0</v>
      </c>
      <c r="E37" s="141">
        <v>0</v>
      </c>
      <c r="F37" s="141">
        <v>0</v>
      </c>
      <c r="G37" s="141">
        <v>0</v>
      </c>
      <c r="H37" s="141">
        <v>0</v>
      </c>
      <c r="I37" s="141">
        <v>0</v>
      </c>
      <c r="J37" s="141">
        <v>0</v>
      </c>
      <c r="K37" s="141">
        <v>0</v>
      </c>
      <c r="L37" s="141">
        <v>0</v>
      </c>
      <c r="M37" s="141">
        <v>0</v>
      </c>
      <c r="N37" s="141">
        <v>0</v>
      </c>
      <c r="O37" s="141">
        <v>0</v>
      </c>
      <c r="P37" s="141">
        <v>0</v>
      </c>
      <c r="Q37" s="141">
        <v>0</v>
      </c>
      <c r="R37" s="141">
        <v>0</v>
      </c>
      <c r="S37" s="141">
        <v>0</v>
      </c>
      <c r="T37" s="141">
        <v>0</v>
      </c>
      <c r="U37" s="141">
        <v>0</v>
      </c>
      <c r="V37" s="141">
        <v>0</v>
      </c>
      <c r="W37" s="141">
        <v>0</v>
      </c>
      <c r="X37" s="141">
        <v>0</v>
      </c>
      <c r="Y37" s="141">
        <v>0</v>
      </c>
      <c r="Z37" s="141">
        <v>0</v>
      </c>
      <c r="AA37" s="141">
        <v>0</v>
      </c>
      <c r="AB37" s="141">
        <v>0</v>
      </c>
      <c r="AC37" s="141">
        <v>0</v>
      </c>
      <c r="AD37" s="141">
        <v>0</v>
      </c>
      <c r="AE37" s="188">
        <v>0</v>
      </c>
      <c r="AF37" s="141">
        <v>0</v>
      </c>
      <c r="AG37" s="141"/>
      <c r="AH37" s="136"/>
      <c r="AI37" s="141">
        <v>0</v>
      </c>
      <c r="AJ37" s="141">
        <v>0</v>
      </c>
    </row>
    <row r="38" spans="1:36" ht="33.75" hidden="1" x14ac:dyDescent="0.2">
      <c r="A38" s="182">
        <v>23</v>
      </c>
      <c r="B38" s="180" t="s">
        <v>109</v>
      </c>
      <c r="C38" s="181" t="s">
        <v>110</v>
      </c>
      <c r="D38" s="186">
        <v>0</v>
      </c>
      <c r="E38" s="141">
        <v>0</v>
      </c>
      <c r="F38" s="141">
        <v>0</v>
      </c>
      <c r="G38" s="141">
        <v>0</v>
      </c>
      <c r="H38" s="141">
        <v>0</v>
      </c>
      <c r="I38" s="141">
        <v>0</v>
      </c>
      <c r="J38" s="141">
        <v>0</v>
      </c>
      <c r="K38" s="141">
        <v>0</v>
      </c>
      <c r="L38" s="141">
        <v>0</v>
      </c>
      <c r="M38" s="141">
        <v>0</v>
      </c>
      <c r="N38" s="141">
        <v>0</v>
      </c>
      <c r="O38" s="141">
        <v>0</v>
      </c>
      <c r="P38" s="141">
        <v>0</v>
      </c>
      <c r="Q38" s="141">
        <v>0</v>
      </c>
      <c r="R38" s="141">
        <v>0</v>
      </c>
      <c r="S38" s="141">
        <v>0</v>
      </c>
      <c r="T38" s="141">
        <v>0</v>
      </c>
      <c r="U38" s="141">
        <v>0</v>
      </c>
      <c r="V38" s="141">
        <v>0</v>
      </c>
      <c r="W38" s="141">
        <v>0</v>
      </c>
      <c r="X38" s="141">
        <v>0</v>
      </c>
      <c r="Y38" s="141">
        <v>0</v>
      </c>
      <c r="Z38" s="141">
        <v>0</v>
      </c>
      <c r="AA38" s="141">
        <v>0</v>
      </c>
      <c r="AB38" s="141">
        <v>0</v>
      </c>
      <c r="AC38" s="141">
        <v>0</v>
      </c>
      <c r="AD38" s="141">
        <v>0</v>
      </c>
      <c r="AE38" s="188">
        <v>0</v>
      </c>
      <c r="AF38" s="141">
        <v>0</v>
      </c>
      <c r="AG38" s="141"/>
      <c r="AH38" s="136"/>
      <c r="AI38" s="141">
        <v>0</v>
      </c>
      <c r="AJ38" s="141">
        <v>0</v>
      </c>
    </row>
    <row r="39" spans="1:36" ht="22.5" hidden="1" x14ac:dyDescent="0.2">
      <c r="A39" s="182">
        <v>24</v>
      </c>
      <c r="B39" s="180" t="s">
        <v>111</v>
      </c>
      <c r="C39" s="181" t="s">
        <v>112</v>
      </c>
      <c r="D39" s="186">
        <v>0</v>
      </c>
      <c r="E39" s="141">
        <v>0</v>
      </c>
      <c r="F39" s="141">
        <v>0</v>
      </c>
      <c r="G39" s="141">
        <v>0</v>
      </c>
      <c r="H39" s="141">
        <v>0</v>
      </c>
      <c r="I39" s="141">
        <v>0</v>
      </c>
      <c r="J39" s="141">
        <v>0</v>
      </c>
      <c r="K39" s="141">
        <v>0</v>
      </c>
      <c r="L39" s="141">
        <v>0</v>
      </c>
      <c r="M39" s="141">
        <v>0</v>
      </c>
      <c r="N39" s="141">
        <v>0</v>
      </c>
      <c r="O39" s="141">
        <v>0</v>
      </c>
      <c r="P39" s="141">
        <v>0</v>
      </c>
      <c r="Q39" s="141">
        <v>0</v>
      </c>
      <c r="R39" s="141">
        <v>0</v>
      </c>
      <c r="S39" s="141">
        <v>0</v>
      </c>
      <c r="T39" s="141">
        <v>0</v>
      </c>
      <c r="U39" s="141">
        <v>0</v>
      </c>
      <c r="V39" s="141">
        <v>0</v>
      </c>
      <c r="W39" s="141">
        <v>0</v>
      </c>
      <c r="X39" s="141">
        <v>0</v>
      </c>
      <c r="Y39" s="141">
        <v>0</v>
      </c>
      <c r="Z39" s="141">
        <v>0</v>
      </c>
      <c r="AA39" s="141">
        <v>0</v>
      </c>
      <c r="AB39" s="141">
        <v>0</v>
      </c>
      <c r="AC39" s="141">
        <v>0</v>
      </c>
      <c r="AD39" s="141">
        <v>0</v>
      </c>
      <c r="AE39" s="188">
        <v>0</v>
      </c>
      <c r="AF39" s="141">
        <v>0</v>
      </c>
      <c r="AG39" s="141"/>
      <c r="AH39" s="136"/>
      <c r="AI39" s="141">
        <v>0</v>
      </c>
      <c r="AJ39" s="141">
        <v>0</v>
      </c>
    </row>
    <row r="40" spans="1:36" ht="33.75" x14ac:dyDescent="0.2">
      <c r="A40" s="182">
        <v>25</v>
      </c>
      <c r="B40" s="180" t="s">
        <v>113</v>
      </c>
      <c r="C40" s="192" t="s">
        <v>114</v>
      </c>
      <c r="D40" s="186">
        <v>1836254.71</v>
      </c>
      <c r="E40" s="141">
        <v>0</v>
      </c>
      <c r="F40" s="141">
        <v>280649.92</v>
      </c>
      <c r="G40" s="141">
        <v>0</v>
      </c>
      <c r="H40" s="141">
        <v>207252.57</v>
      </c>
      <c r="I40" s="141">
        <v>0</v>
      </c>
      <c r="J40" s="141">
        <v>64537.789999999994</v>
      </c>
      <c r="K40" s="141">
        <v>0</v>
      </c>
      <c r="L40" s="141">
        <v>64376.939999999995</v>
      </c>
      <c r="M40" s="141">
        <v>0</v>
      </c>
      <c r="N40" s="141">
        <v>1491067</v>
      </c>
      <c r="O40" s="141">
        <v>0</v>
      </c>
      <c r="P40" s="141">
        <v>1487335.79</v>
      </c>
      <c r="Q40" s="141">
        <v>0</v>
      </c>
      <c r="R40" s="141">
        <v>0</v>
      </c>
      <c r="S40" s="141">
        <v>0</v>
      </c>
      <c r="T40" s="141">
        <v>1295414.8199999998</v>
      </c>
      <c r="U40" s="141">
        <v>0</v>
      </c>
      <c r="V40" s="141">
        <v>1291683.6099999999</v>
      </c>
      <c r="W40" s="141">
        <v>0</v>
      </c>
      <c r="X40" s="141">
        <v>195652.18</v>
      </c>
      <c r="Y40" s="141">
        <v>0</v>
      </c>
      <c r="Z40" s="141">
        <v>195652.18</v>
      </c>
      <c r="AA40" s="141">
        <v>0</v>
      </c>
      <c r="AB40" s="141">
        <v>0</v>
      </c>
      <c r="AC40" s="141">
        <v>0</v>
      </c>
      <c r="AD40" s="141">
        <v>0</v>
      </c>
      <c r="AE40" s="188">
        <v>0</v>
      </c>
      <c r="AF40" s="141">
        <v>73441.100000000006</v>
      </c>
      <c r="AG40" s="141"/>
      <c r="AH40" s="136"/>
      <c r="AI40" s="141">
        <v>1758965.3</v>
      </c>
      <c r="AJ40" s="141">
        <v>0</v>
      </c>
    </row>
    <row r="41" spans="1:36" ht="22.5" x14ac:dyDescent="0.2">
      <c r="A41" s="182">
        <v>26</v>
      </c>
      <c r="B41" s="180" t="s">
        <v>115</v>
      </c>
      <c r="C41" s="181" t="s">
        <v>116</v>
      </c>
      <c r="D41" s="186">
        <v>260945.07</v>
      </c>
      <c r="E41" s="141">
        <v>0</v>
      </c>
      <c r="F41" s="141">
        <v>9300</v>
      </c>
      <c r="G41" s="141">
        <v>0</v>
      </c>
      <c r="H41" s="141">
        <v>9300</v>
      </c>
      <c r="I41" s="141">
        <v>0</v>
      </c>
      <c r="J41" s="141">
        <v>60234.92</v>
      </c>
      <c r="K41" s="141">
        <v>0</v>
      </c>
      <c r="L41" s="141">
        <v>60234.92</v>
      </c>
      <c r="M41" s="141">
        <v>0</v>
      </c>
      <c r="N41" s="141">
        <v>191410.15</v>
      </c>
      <c r="O41" s="141">
        <v>0</v>
      </c>
      <c r="P41" s="141">
        <v>191410.15</v>
      </c>
      <c r="Q41" s="141">
        <v>0</v>
      </c>
      <c r="R41" s="141">
        <v>0</v>
      </c>
      <c r="S41" s="141">
        <v>0</v>
      </c>
      <c r="T41" s="141">
        <v>191410.15</v>
      </c>
      <c r="U41" s="141">
        <v>0</v>
      </c>
      <c r="V41" s="141">
        <v>191410.15</v>
      </c>
      <c r="W41" s="141">
        <v>0</v>
      </c>
      <c r="X41" s="141">
        <v>0</v>
      </c>
      <c r="Y41" s="141">
        <v>0</v>
      </c>
      <c r="Z41" s="141">
        <v>0</v>
      </c>
      <c r="AA41" s="141">
        <v>0</v>
      </c>
      <c r="AB41" s="141">
        <v>0</v>
      </c>
      <c r="AC41" s="141">
        <v>0</v>
      </c>
      <c r="AD41" s="141">
        <v>0</v>
      </c>
      <c r="AE41" s="188">
        <v>0</v>
      </c>
      <c r="AF41" s="141">
        <v>0</v>
      </c>
      <c r="AG41" s="141"/>
      <c r="AH41" s="136"/>
      <c r="AI41" s="141">
        <v>260945.07</v>
      </c>
      <c r="AJ41" s="141">
        <v>0</v>
      </c>
    </row>
    <row r="42" spans="1:36" ht="23.25" thickBot="1" x14ac:dyDescent="0.25">
      <c r="A42" s="182">
        <v>27</v>
      </c>
      <c r="B42" s="180" t="s">
        <v>117</v>
      </c>
      <c r="C42" s="181" t="s">
        <v>118</v>
      </c>
      <c r="D42" s="186">
        <v>564004.72</v>
      </c>
      <c r="E42" s="141">
        <v>0</v>
      </c>
      <c r="F42" s="141">
        <v>30268.959999999999</v>
      </c>
      <c r="G42" s="141">
        <v>0</v>
      </c>
      <c r="H42" s="141">
        <v>20855.96</v>
      </c>
      <c r="I42" s="141">
        <v>0</v>
      </c>
      <c r="J42" s="141">
        <v>126883.79000000001</v>
      </c>
      <c r="K42" s="141">
        <v>0</v>
      </c>
      <c r="L42" s="141">
        <v>15240.04</v>
      </c>
      <c r="M42" s="141">
        <v>0</v>
      </c>
      <c r="N42" s="141">
        <v>406851.97</v>
      </c>
      <c r="O42" s="141">
        <v>0</v>
      </c>
      <c r="P42" s="141">
        <v>210218.15999999997</v>
      </c>
      <c r="Q42" s="141">
        <v>0</v>
      </c>
      <c r="R42" s="141">
        <v>0</v>
      </c>
      <c r="S42" s="141">
        <v>0</v>
      </c>
      <c r="T42" s="141">
        <v>305226.28999999998</v>
      </c>
      <c r="U42" s="141">
        <v>0</v>
      </c>
      <c r="V42" s="141">
        <v>122901.86</v>
      </c>
      <c r="W42" s="141">
        <v>0</v>
      </c>
      <c r="X42" s="141">
        <v>101625.68000000001</v>
      </c>
      <c r="Y42" s="141">
        <v>0</v>
      </c>
      <c r="Z42" s="141">
        <v>87316.3</v>
      </c>
      <c r="AA42" s="141">
        <v>0</v>
      </c>
      <c r="AB42" s="141">
        <v>0</v>
      </c>
      <c r="AC42" s="141">
        <v>0</v>
      </c>
      <c r="AD42" s="141">
        <v>0</v>
      </c>
      <c r="AE42" s="188">
        <v>0</v>
      </c>
      <c r="AF42" s="141">
        <v>0</v>
      </c>
      <c r="AG42" s="141"/>
      <c r="AH42" s="136"/>
      <c r="AI42" s="141">
        <v>246314.15999999997</v>
      </c>
      <c r="AJ42" s="141">
        <v>0</v>
      </c>
    </row>
    <row r="43" spans="1:36" ht="13.5" thickBot="1" x14ac:dyDescent="0.25">
      <c r="A43" s="261" t="s">
        <v>2</v>
      </c>
      <c r="B43" s="262"/>
      <c r="C43" s="151"/>
      <c r="D43" s="140">
        <f>SUM(D16:D42)</f>
        <v>212398543.60000002</v>
      </c>
      <c r="E43" s="140">
        <f t="shared" ref="E43:AJ43" si="0">SUM(E16:E42)</f>
        <v>61820829.369999997</v>
      </c>
      <c r="F43" s="140">
        <f t="shared" si="0"/>
        <v>3499565.16</v>
      </c>
      <c r="G43" s="140">
        <f t="shared" si="0"/>
        <v>430410.75</v>
      </c>
      <c r="H43" s="140">
        <f t="shared" si="0"/>
        <v>2723438.8</v>
      </c>
      <c r="I43" s="140">
        <f t="shared" si="0"/>
        <v>323475</v>
      </c>
      <c r="J43" s="140">
        <f t="shared" si="0"/>
        <v>104542691.78000002</v>
      </c>
      <c r="K43" s="140">
        <f t="shared" si="0"/>
        <v>60010933.579999998</v>
      </c>
      <c r="L43" s="140">
        <f t="shared" si="0"/>
        <v>98920328.560000002</v>
      </c>
      <c r="M43" s="140">
        <f t="shared" si="0"/>
        <v>60010933.579999998</v>
      </c>
      <c r="N43" s="140">
        <f t="shared" si="0"/>
        <v>104356286.66</v>
      </c>
      <c r="O43" s="140">
        <f t="shared" si="0"/>
        <v>1379485.04</v>
      </c>
      <c r="P43" s="140">
        <f t="shared" si="0"/>
        <v>62767986.68999999</v>
      </c>
      <c r="Q43" s="140">
        <f t="shared" si="0"/>
        <v>0</v>
      </c>
      <c r="R43" s="140">
        <f t="shared" si="0"/>
        <v>1827348.7699999998</v>
      </c>
      <c r="S43" s="140">
        <f t="shared" si="0"/>
        <v>817183.07000000007</v>
      </c>
      <c r="T43" s="140">
        <f t="shared" si="0"/>
        <v>80777556.450000003</v>
      </c>
      <c r="U43" s="140">
        <f t="shared" si="0"/>
        <v>153066.29999999999</v>
      </c>
      <c r="V43" s="140">
        <f t="shared" si="0"/>
        <v>42165269.359999999</v>
      </c>
      <c r="W43" s="140">
        <f t="shared" si="0"/>
        <v>0</v>
      </c>
      <c r="X43" s="140">
        <f t="shared" si="0"/>
        <v>21751381.439999998</v>
      </c>
      <c r="Y43" s="140">
        <f t="shared" si="0"/>
        <v>1226418.74</v>
      </c>
      <c r="Z43" s="140">
        <f t="shared" si="0"/>
        <v>19785534.260000002</v>
      </c>
      <c r="AA43" s="140">
        <f t="shared" si="0"/>
        <v>0</v>
      </c>
      <c r="AB43" s="140">
        <f t="shared" si="0"/>
        <v>0</v>
      </c>
      <c r="AC43" s="140">
        <f t="shared" si="0"/>
        <v>0</v>
      </c>
      <c r="AD43" s="141">
        <f t="shared" si="0"/>
        <v>0</v>
      </c>
      <c r="AE43" s="141">
        <f t="shared" si="0"/>
        <v>0</v>
      </c>
      <c r="AF43" s="140">
        <f t="shared" si="0"/>
        <v>22261563.300000001</v>
      </c>
      <c r="AG43" s="129">
        <f t="shared" si="0"/>
        <v>0</v>
      </c>
      <c r="AH43" s="129">
        <f t="shared" si="0"/>
        <v>0</v>
      </c>
      <c r="AI43" s="140">
        <f t="shared" si="0"/>
        <v>164411754.04999998</v>
      </c>
      <c r="AJ43" s="140">
        <f t="shared" si="0"/>
        <v>60334408.579999998</v>
      </c>
    </row>
    <row r="44" spans="1:36" x14ac:dyDescent="0.2">
      <c r="A44" s="150"/>
      <c r="B44" s="150"/>
      <c r="C44" s="150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141">
        <v>0</v>
      </c>
      <c r="AE44" s="141">
        <v>0</v>
      </c>
      <c r="AF44" s="3"/>
      <c r="AG44" s="3"/>
      <c r="AH44" s="3"/>
      <c r="AI44" s="12"/>
      <c r="AJ44" s="12"/>
    </row>
    <row r="45" spans="1:36" ht="32.25" hidden="1" customHeight="1" x14ac:dyDescent="0.25">
      <c r="A45" s="244" t="s">
        <v>141</v>
      </c>
      <c r="B45" s="244"/>
      <c r="C45" s="244"/>
      <c r="D45" s="245"/>
      <c r="E45" s="245"/>
      <c r="F45" s="215"/>
      <c r="G45" s="245" t="s">
        <v>142</v>
      </c>
      <c r="H45" s="246"/>
      <c r="I45" s="246"/>
      <c r="J45" s="246"/>
      <c r="K45" s="246"/>
      <c r="L45" s="246"/>
      <c r="M45" s="246"/>
      <c r="N45" s="246"/>
      <c r="O45" s="173"/>
      <c r="P45" s="173"/>
      <c r="Q45" s="173"/>
      <c r="R45" s="173"/>
      <c r="S45" s="173"/>
      <c r="T45" s="173"/>
      <c r="U45" s="173"/>
      <c r="V45" s="173"/>
      <c r="W45" s="173"/>
      <c r="X45" s="173"/>
      <c r="Y45" s="173"/>
      <c r="Z45" s="173"/>
      <c r="AA45" s="173"/>
      <c r="AB45" s="173"/>
      <c r="AC45" s="173"/>
      <c r="AD45" s="141">
        <v>0</v>
      </c>
      <c r="AE45" s="141">
        <v>0</v>
      </c>
      <c r="AF45" s="173"/>
      <c r="AG45" s="173"/>
      <c r="AH45" s="173"/>
      <c r="AI45" s="173"/>
      <c r="AJ45" s="173"/>
    </row>
    <row r="46" spans="1:36" hidden="1" x14ac:dyDescent="0.2">
      <c r="A46" s="216"/>
      <c r="B46" s="216"/>
      <c r="C46" s="216"/>
      <c r="D46" s="241" t="s">
        <v>143</v>
      </c>
      <c r="E46" s="241"/>
      <c r="F46" s="216"/>
      <c r="G46" s="216"/>
      <c r="H46" s="216"/>
      <c r="I46" s="216" t="s">
        <v>143</v>
      </c>
      <c r="J46" s="243" t="s">
        <v>144</v>
      </c>
      <c r="K46" s="238"/>
      <c r="L46" s="238"/>
      <c r="M46" s="238"/>
      <c r="N46" s="238"/>
      <c r="AD46" s="141">
        <v>0</v>
      </c>
      <c r="AE46" s="141">
        <v>0</v>
      </c>
    </row>
    <row r="47" spans="1:36" hidden="1" x14ac:dyDescent="0.2">
      <c r="A47" s="216"/>
      <c r="B47" s="216"/>
      <c r="C47" s="216"/>
      <c r="D47" s="150"/>
      <c r="E47" s="150"/>
      <c r="F47" s="216"/>
      <c r="G47" s="216"/>
      <c r="H47" s="216"/>
      <c r="I47" s="216"/>
      <c r="J47" s="150"/>
      <c r="K47" s="68"/>
      <c r="L47" s="68"/>
      <c r="M47" s="68"/>
      <c r="N47" s="68"/>
      <c r="AD47" s="141"/>
      <c r="AE47" s="141"/>
    </row>
    <row r="48" spans="1:36" ht="27.75" hidden="1" customHeight="1" x14ac:dyDescent="0.25">
      <c r="A48" s="244" t="s">
        <v>145</v>
      </c>
      <c r="B48" s="244"/>
      <c r="C48" s="244"/>
      <c r="D48" s="245"/>
      <c r="E48" s="245"/>
      <c r="F48" s="215"/>
      <c r="G48" s="217"/>
      <c r="H48" s="217"/>
      <c r="I48" s="217"/>
      <c r="J48" s="245" t="s">
        <v>146</v>
      </c>
      <c r="K48" s="246"/>
      <c r="L48" s="246"/>
      <c r="M48" s="246"/>
      <c r="N48" s="246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41">
        <v>0</v>
      </c>
      <c r="AE48" s="141">
        <v>0</v>
      </c>
      <c r="AF48" s="173"/>
      <c r="AG48" s="173"/>
      <c r="AH48" s="173"/>
      <c r="AI48" s="173"/>
      <c r="AJ48" s="173"/>
    </row>
    <row r="49" spans="1:36" hidden="1" x14ac:dyDescent="0.2">
      <c r="A49" s="216"/>
      <c r="B49" s="216"/>
      <c r="C49" s="216"/>
      <c r="D49" s="241" t="s">
        <v>143</v>
      </c>
      <c r="E49" s="242"/>
      <c r="F49" s="216"/>
      <c r="G49" s="216"/>
      <c r="H49" s="216"/>
      <c r="I49" s="216" t="s">
        <v>143</v>
      </c>
      <c r="J49" s="243" t="s">
        <v>144</v>
      </c>
      <c r="K49" s="238"/>
      <c r="L49" s="238"/>
      <c r="M49" s="238"/>
      <c r="N49" s="238"/>
      <c r="AD49" s="141">
        <v>0</v>
      </c>
      <c r="AE49" s="141">
        <v>0</v>
      </c>
    </row>
    <row r="50" spans="1:36" hidden="1" x14ac:dyDescent="0.2">
      <c r="AD50" s="141">
        <v>0</v>
      </c>
      <c r="AE50" s="141">
        <v>0</v>
      </c>
    </row>
    <row r="51" spans="1:36" hidden="1" x14ac:dyDescent="0.2">
      <c r="A51" s="150"/>
      <c r="B51" s="150"/>
      <c r="C51" s="150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141">
        <v>0</v>
      </c>
      <c r="AE51" s="141">
        <v>0</v>
      </c>
      <c r="AF51" s="3"/>
      <c r="AG51" s="3"/>
      <c r="AH51" s="3"/>
      <c r="AI51" s="12"/>
      <c r="AJ51" s="12"/>
    </row>
    <row r="52" spans="1:36" x14ac:dyDescent="0.2">
      <c r="A52" s="150"/>
      <c r="B52" s="150"/>
      <c r="C52" s="150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128"/>
      <c r="AE52" s="128"/>
      <c r="AF52" s="3"/>
      <c r="AG52" s="3"/>
      <c r="AH52" s="3"/>
      <c r="AI52" s="12"/>
      <c r="AJ52" s="12"/>
    </row>
    <row r="53" spans="1:36" ht="13.5" thickBot="1" x14ac:dyDescent="0.25">
      <c r="AD53" s="128">
        <v>0</v>
      </c>
      <c r="AE53" s="128">
        <v>0</v>
      </c>
    </row>
    <row r="54" spans="1:36" ht="13.5" thickBot="1" x14ac:dyDescent="0.25">
      <c r="AD54" s="140">
        <f>SUM(AD43:AD53)</f>
        <v>0</v>
      </c>
      <c r="AE54" s="140">
        <f>SUM(AE43:AE53)</f>
        <v>0</v>
      </c>
    </row>
    <row r="55" spans="1:36" x14ac:dyDescent="0.2">
      <c r="AD55" s="3"/>
      <c r="AE55" s="3"/>
    </row>
    <row r="56" spans="1:36" x14ac:dyDescent="0.2">
      <c r="AD56" s="3"/>
      <c r="AE56" s="3"/>
    </row>
    <row r="58" spans="1:36" ht="15" x14ac:dyDescent="0.25">
      <c r="AD58" s="173"/>
      <c r="AE58" s="173"/>
    </row>
    <row r="60" spans="1:36" ht="15" x14ac:dyDescent="0.25">
      <c r="AD60" s="173"/>
      <c r="AE60" s="173"/>
    </row>
  </sheetData>
  <mergeCells count="44">
    <mergeCell ref="AB12:AE13"/>
    <mergeCell ref="P13:P14"/>
    <mergeCell ref="Q13:Q14"/>
    <mergeCell ref="C6:U6"/>
    <mergeCell ref="E10:E14"/>
    <mergeCell ref="P12:Q12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M1:P1"/>
    <mergeCell ref="M2:P2"/>
    <mergeCell ref="M3:P3"/>
    <mergeCell ref="M4:P4"/>
    <mergeCell ref="M5:P5"/>
    <mergeCell ref="C7:U7"/>
    <mergeCell ref="F11:I14"/>
    <mergeCell ref="J11:M14"/>
    <mergeCell ref="A43:B43"/>
    <mergeCell ref="A8:E8"/>
    <mergeCell ref="A9:E9"/>
    <mergeCell ref="A10:A14"/>
    <mergeCell ref="B10:B14"/>
    <mergeCell ref="C10:C14"/>
    <mergeCell ref="D10:D14"/>
    <mergeCell ref="D49:E49"/>
    <mergeCell ref="J49:N49"/>
    <mergeCell ref="A45:C45"/>
    <mergeCell ref="D45:E45"/>
    <mergeCell ref="G45:N45"/>
    <mergeCell ref="D46:E46"/>
    <mergeCell ref="J46:N46"/>
    <mergeCell ref="A48:C48"/>
    <mergeCell ref="D48:E48"/>
    <mergeCell ref="J48:N48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6"/>
  <sheetViews>
    <sheetView topLeftCell="A10" zoomScale="87" zoomScaleNormal="87" workbookViewId="0">
      <selection activeCell="A23" sqref="A23:XFD26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6" width="14.710937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08" t="s">
        <v>49</v>
      </c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  <c r="W1" s="238"/>
      <c r="X1" s="238"/>
      <c r="Y1" s="238"/>
      <c r="AI1" s="157"/>
      <c r="AJ1" s="157"/>
    </row>
    <row r="2" spans="1:36" ht="14.25" x14ac:dyDescent="0.2">
      <c r="E2" s="308" t="s">
        <v>37</v>
      </c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238"/>
      <c r="V2" s="238"/>
      <c r="W2" s="238"/>
      <c r="X2" s="238"/>
      <c r="Y2" s="238"/>
      <c r="AI2" s="157"/>
      <c r="AJ2" s="157"/>
    </row>
    <row r="3" spans="1:36" ht="14.25" x14ac:dyDescent="0.2">
      <c r="E3" s="157"/>
      <c r="F3" s="157"/>
      <c r="G3" s="157"/>
      <c r="H3" s="157"/>
      <c r="I3" s="157"/>
      <c r="J3" s="157"/>
      <c r="K3" s="68"/>
      <c r="L3" s="68"/>
      <c r="AI3" s="157"/>
      <c r="AJ3" s="157"/>
    </row>
    <row r="4" spans="1:36" x14ac:dyDescent="0.2">
      <c r="E4" s="239" t="s">
        <v>147</v>
      </c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8"/>
      <c r="AI4" s="152"/>
      <c r="AJ4" s="152"/>
    </row>
    <row r="5" spans="1:36" ht="13.5" thickBot="1" x14ac:dyDescent="0.25">
      <c r="F5" s="52"/>
      <c r="G5" s="52"/>
      <c r="H5" s="52"/>
      <c r="I5" s="52"/>
      <c r="J5" s="1"/>
      <c r="K5" s="152"/>
      <c r="P5" s="51"/>
      <c r="AJ5" s="1"/>
    </row>
    <row r="6" spans="1:36" s="3" customFormat="1" ht="30" customHeight="1" thickBot="1" x14ac:dyDescent="0.25">
      <c r="A6" s="265" t="s">
        <v>1</v>
      </c>
      <c r="B6" s="268" t="s">
        <v>78</v>
      </c>
      <c r="C6" s="271" t="s">
        <v>38</v>
      </c>
      <c r="D6" s="274" t="s">
        <v>8</v>
      </c>
      <c r="E6" s="274" t="s">
        <v>67</v>
      </c>
      <c r="F6" s="261" t="s">
        <v>10</v>
      </c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324"/>
      <c r="AF6" s="274" t="s">
        <v>12</v>
      </c>
      <c r="AG6" s="326" t="s">
        <v>68</v>
      </c>
      <c r="AH6" s="327"/>
      <c r="AI6" s="247" t="s">
        <v>11</v>
      </c>
      <c r="AJ6" s="260"/>
    </row>
    <row r="7" spans="1:36" s="3" customFormat="1" ht="60.75" customHeight="1" thickBot="1" x14ac:dyDescent="0.25">
      <c r="A7" s="266"/>
      <c r="B7" s="269"/>
      <c r="C7" s="272"/>
      <c r="D7" s="275"/>
      <c r="E7" s="275"/>
      <c r="F7" s="247" t="s">
        <v>7</v>
      </c>
      <c r="G7" s="248"/>
      <c r="H7" s="248"/>
      <c r="I7" s="260"/>
      <c r="J7" s="247" t="s">
        <v>6</v>
      </c>
      <c r="K7" s="248"/>
      <c r="L7" s="248"/>
      <c r="M7" s="260"/>
      <c r="N7" s="317" t="s">
        <v>69</v>
      </c>
      <c r="O7" s="318"/>
      <c r="P7" s="318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8"/>
      <c r="AB7" s="318"/>
      <c r="AC7" s="318"/>
      <c r="AD7" s="318"/>
      <c r="AE7" s="319"/>
      <c r="AF7" s="275"/>
      <c r="AG7" s="328" t="s">
        <v>70</v>
      </c>
      <c r="AH7" s="250"/>
      <c r="AI7" s="309"/>
      <c r="AJ7" s="311"/>
    </row>
    <row r="8" spans="1:36" s="3" customFormat="1" ht="40.5" customHeight="1" thickBot="1" x14ac:dyDescent="0.25">
      <c r="A8" s="266"/>
      <c r="B8" s="269"/>
      <c r="C8" s="272"/>
      <c r="D8" s="275"/>
      <c r="E8" s="275"/>
      <c r="F8" s="309"/>
      <c r="G8" s="310"/>
      <c r="H8" s="310"/>
      <c r="I8" s="311"/>
      <c r="J8" s="309"/>
      <c r="K8" s="310"/>
      <c r="L8" s="310"/>
      <c r="M8" s="311"/>
      <c r="N8" s="274" t="s">
        <v>2</v>
      </c>
      <c r="O8" s="274" t="s">
        <v>71</v>
      </c>
      <c r="P8" s="279" t="s">
        <v>72</v>
      </c>
      <c r="Q8" s="323"/>
      <c r="R8" s="247" t="s">
        <v>73</v>
      </c>
      <c r="S8" s="260"/>
      <c r="T8" s="247" t="s">
        <v>74</v>
      </c>
      <c r="U8" s="249"/>
      <c r="V8" s="163"/>
      <c r="W8" s="164"/>
      <c r="X8" s="247" t="s">
        <v>75</v>
      </c>
      <c r="Y8" s="249"/>
      <c r="Z8" s="247" t="s">
        <v>74</v>
      </c>
      <c r="AA8" s="249"/>
      <c r="AB8" s="247" t="s">
        <v>76</v>
      </c>
      <c r="AC8" s="249"/>
      <c r="AD8" s="247" t="s">
        <v>74</v>
      </c>
      <c r="AE8" s="249"/>
      <c r="AF8" s="275"/>
      <c r="AG8" s="251"/>
      <c r="AH8" s="253"/>
      <c r="AI8" s="312"/>
      <c r="AJ8" s="314"/>
    </row>
    <row r="9" spans="1:36" s="3" customFormat="1" ht="30" customHeight="1" thickBot="1" x14ac:dyDescent="0.25">
      <c r="A9" s="266"/>
      <c r="B9" s="269"/>
      <c r="C9" s="272"/>
      <c r="D9" s="275"/>
      <c r="E9" s="275"/>
      <c r="F9" s="309"/>
      <c r="G9" s="310"/>
      <c r="H9" s="310"/>
      <c r="I9" s="311"/>
      <c r="J9" s="309"/>
      <c r="K9" s="310"/>
      <c r="L9" s="310"/>
      <c r="M9" s="311"/>
      <c r="N9" s="275"/>
      <c r="O9" s="275"/>
      <c r="P9" s="303" t="s">
        <v>9</v>
      </c>
      <c r="Q9" s="304" t="s">
        <v>67</v>
      </c>
      <c r="R9" s="309"/>
      <c r="S9" s="311"/>
      <c r="T9" s="251"/>
      <c r="U9" s="316"/>
      <c r="V9" s="28"/>
      <c r="W9" s="166"/>
      <c r="X9" s="251"/>
      <c r="Y9" s="316"/>
      <c r="Z9" s="251"/>
      <c r="AA9" s="316"/>
      <c r="AB9" s="251"/>
      <c r="AC9" s="316"/>
      <c r="AD9" s="251"/>
      <c r="AE9" s="316"/>
      <c r="AF9" s="275"/>
      <c r="AG9" s="300"/>
      <c r="AH9" s="299"/>
      <c r="AI9" s="325" t="s">
        <v>9</v>
      </c>
      <c r="AJ9" s="274" t="s">
        <v>67</v>
      </c>
    </row>
    <row r="10" spans="1:36" s="3" customFormat="1" ht="54" customHeight="1" thickBot="1" x14ac:dyDescent="0.25">
      <c r="A10" s="320"/>
      <c r="B10" s="321"/>
      <c r="C10" s="322"/>
      <c r="D10" s="315"/>
      <c r="E10" s="315"/>
      <c r="F10" s="312"/>
      <c r="G10" s="313"/>
      <c r="H10" s="313"/>
      <c r="I10" s="314"/>
      <c r="J10" s="312"/>
      <c r="K10" s="313"/>
      <c r="L10" s="313"/>
      <c r="M10" s="314"/>
      <c r="N10" s="315"/>
      <c r="O10" s="315"/>
      <c r="P10" s="288"/>
      <c r="Q10" s="315"/>
      <c r="R10" s="312"/>
      <c r="S10" s="314"/>
      <c r="T10" s="169" t="s">
        <v>9</v>
      </c>
      <c r="U10" s="165" t="s">
        <v>67</v>
      </c>
      <c r="V10" s="167"/>
      <c r="W10" s="168"/>
      <c r="X10" s="169" t="s">
        <v>9</v>
      </c>
      <c r="Y10" s="165" t="s">
        <v>67</v>
      </c>
      <c r="Z10" s="169" t="s">
        <v>9</v>
      </c>
      <c r="AA10" s="165" t="s">
        <v>67</v>
      </c>
      <c r="AB10" s="169" t="s">
        <v>9</v>
      </c>
      <c r="AC10" s="165" t="s">
        <v>67</v>
      </c>
      <c r="AD10" s="169" t="s">
        <v>9</v>
      </c>
      <c r="AE10" s="165" t="s">
        <v>67</v>
      </c>
      <c r="AF10" s="315"/>
      <c r="AG10" s="147" t="s">
        <v>9</v>
      </c>
      <c r="AH10" s="154" t="s">
        <v>67</v>
      </c>
      <c r="AI10" s="288"/>
      <c r="AJ10" s="315"/>
    </row>
    <row r="11" spans="1:36" s="3" customFormat="1" ht="54" customHeight="1" thickBot="1" x14ac:dyDescent="0.25">
      <c r="A11" s="7">
        <v>1</v>
      </c>
      <c r="B11" s="6">
        <v>2</v>
      </c>
      <c r="C11" s="8">
        <v>3</v>
      </c>
      <c r="D11" s="138">
        <v>4</v>
      </c>
      <c r="E11" s="144">
        <v>5</v>
      </c>
      <c r="F11" s="122">
        <v>6</v>
      </c>
      <c r="G11" s="149">
        <v>9</v>
      </c>
      <c r="H11" s="143">
        <v>10</v>
      </c>
      <c r="I11" s="144">
        <v>11</v>
      </c>
      <c r="J11" s="122">
        <v>7</v>
      </c>
      <c r="K11" s="149">
        <v>13</v>
      </c>
      <c r="L11" s="143">
        <v>14</v>
      </c>
      <c r="M11" s="144">
        <v>15</v>
      </c>
      <c r="N11" s="148">
        <v>8</v>
      </c>
      <c r="O11" s="148">
        <v>17</v>
      </c>
      <c r="P11" s="143">
        <v>18</v>
      </c>
      <c r="Q11" s="144">
        <v>19</v>
      </c>
      <c r="R11" s="148">
        <v>9</v>
      </c>
      <c r="S11" s="148">
        <v>21</v>
      </c>
      <c r="T11" s="142">
        <v>10</v>
      </c>
      <c r="U11" s="142">
        <v>11</v>
      </c>
      <c r="V11" s="143">
        <v>24</v>
      </c>
      <c r="W11" s="144">
        <v>25</v>
      </c>
      <c r="X11" s="142">
        <v>12</v>
      </c>
      <c r="Y11" s="142">
        <v>13</v>
      </c>
      <c r="Z11" s="143">
        <v>28</v>
      </c>
      <c r="AA11" s="144">
        <v>29</v>
      </c>
      <c r="AB11" s="142">
        <v>14</v>
      </c>
      <c r="AC11" s="142">
        <v>15</v>
      </c>
      <c r="AD11" s="143">
        <v>32</v>
      </c>
      <c r="AE11" s="144">
        <v>33</v>
      </c>
      <c r="AF11" s="144">
        <v>16</v>
      </c>
      <c r="AG11" s="143">
        <v>35</v>
      </c>
      <c r="AH11" s="143">
        <v>36</v>
      </c>
      <c r="AI11" s="143">
        <v>17</v>
      </c>
      <c r="AJ11" s="144">
        <v>18</v>
      </c>
    </row>
    <row r="12" spans="1:36" s="3" customFormat="1" ht="42" customHeight="1" x14ac:dyDescent="0.2">
      <c r="A12" s="9">
        <v>1</v>
      </c>
      <c r="B12" s="10" t="s">
        <v>79</v>
      </c>
      <c r="C12" s="11" t="s">
        <v>39</v>
      </c>
      <c r="D12" s="123">
        <v>79257537.400000006</v>
      </c>
      <c r="E12" s="124">
        <v>1187004.9099999999</v>
      </c>
      <c r="F12" s="124">
        <v>137995.41</v>
      </c>
      <c r="G12" s="124">
        <v>4169.41</v>
      </c>
      <c r="H12" s="124">
        <v>127134.66</v>
      </c>
      <c r="I12" s="124">
        <v>0</v>
      </c>
      <c r="J12" s="124">
        <v>1531147.65</v>
      </c>
      <c r="K12" s="124">
        <v>0</v>
      </c>
      <c r="L12" s="124">
        <v>1427601.25</v>
      </c>
      <c r="M12" s="124">
        <v>0</v>
      </c>
      <c r="N12" s="124">
        <v>77588394.340000004</v>
      </c>
      <c r="O12" s="124">
        <v>1182835.5</v>
      </c>
      <c r="P12" s="124">
        <v>49937070.509999998</v>
      </c>
      <c r="Q12" s="124">
        <v>0</v>
      </c>
      <c r="R12" s="124">
        <v>964326.09</v>
      </c>
      <c r="S12" s="124">
        <v>171271.85</v>
      </c>
      <c r="T12" s="124">
        <v>63799533.700000003</v>
      </c>
      <c r="U12" s="124">
        <v>31624.76</v>
      </c>
      <c r="V12" s="124">
        <v>38421109.290000007</v>
      </c>
      <c r="W12" s="124">
        <v>0</v>
      </c>
      <c r="X12" s="124">
        <v>12824534.549999999</v>
      </c>
      <c r="Y12" s="124">
        <v>1151210.74</v>
      </c>
      <c r="Z12" s="124">
        <v>11344689.369999999</v>
      </c>
      <c r="AA12" s="124">
        <v>0</v>
      </c>
      <c r="AB12" s="124">
        <v>0</v>
      </c>
      <c r="AC12" s="124">
        <v>0</v>
      </c>
      <c r="AD12" s="124">
        <v>0</v>
      </c>
      <c r="AE12" s="124">
        <v>0</v>
      </c>
      <c r="AF12" s="124">
        <v>0</v>
      </c>
      <c r="AG12" s="124"/>
      <c r="AH12" s="135"/>
      <c r="AI12" s="124">
        <v>51491806.419999994</v>
      </c>
      <c r="AJ12" s="124">
        <v>0</v>
      </c>
    </row>
    <row r="13" spans="1:36" s="3" customFormat="1" ht="45" customHeight="1" x14ac:dyDescent="0.2">
      <c r="A13" s="9">
        <v>2</v>
      </c>
      <c r="B13" s="10" t="s">
        <v>80</v>
      </c>
      <c r="C13" s="11" t="s">
        <v>40</v>
      </c>
      <c r="D13" s="125">
        <v>414441.83999999997</v>
      </c>
      <c r="E13" s="141">
        <v>299415.88</v>
      </c>
      <c r="F13" s="141">
        <v>102766.34</v>
      </c>
      <c r="G13" s="141">
        <v>102766.34</v>
      </c>
      <c r="H13" s="141">
        <v>0</v>
      </c>
      <c r="I13" s="141">
        <v>0</v>
      </c>
      <c r="J13" s="141">
        <v>0</v>
      </c>
      <c r="K13" s="141">
        <v>0</v>
      </c>
      <c r="L13" s="141">
        <v>0</v>
      </c>
      <c r="M13" s="141">
        <v>0</v>
      </c>
      <c r="N13" s="141">
        <v>311675.5</v>
      </c>
      <c r="O13" s="141">
        <v>196649.53999999998</v>
      </c>
      <c r="P13" s="141">
        <v>0</v>
      </c>
      <c r="Q13" s="141">
        <v>0</v>
      </c>
      <c r="R13" s="141">
        <v>115025.96</v>
      </c>
      <c r="S13" s="141">
        <v>0</v>
      </c>
      <c r="T13" s="141">
        <v>121441.54</v>
      </c>
      <c r="U13" s="141">
        <v>121441.54</v>
      </c>
      <c r="V13" s="141">
        <v>0</v>
      </c>
      <c r="W13" s="141">
        <v>0</v>
      </c>
      <c r="X13" s="141">
        <v>75208</v>
      </c>
      <c r="Y13" s="141">
        <v>75208</v>
      </c>
      <c r="Z13" s="141">
        <v>0</v>
      </c>
      <c r="AA13" s="141">
        <v>0</v>
      </c>
      <c r="AB13" s="141">
        <v>0</v>
      </c>
      <c r="AC13" s="141">
        <v>0</v>
      </c>
      <c r="AD13" s="141">
        <v>0</v>
      </c>
      <c r="AE13" s="141">
        <v>0</v>
      </c>
      <c r="AF13" s="141">
        <v>19899.11</v>
      </c>
      <c r="AG13" s="141"/>
      <c r="AH13" s="136"/>
      <c r="AI13" s="141">
        <v>0</v>
      </c>
      <c r="AJ13" s="141">
        <v>0</v>
      </c>
    </row>
    <row r="14" spans="1:36" s="3" customFormat="1" ht="39.75" customHeight="1" x14ac:dyDescent="0.2">
      <c r="A14" s="9">
        <v>3</v>
      </c>
      <c r="B14" s="10" t="s">
        <v>81</v>
      </c>
      <c r="C14" s="11" t="s">
        <v>41</v>
      </c>
      <c r="D14" s="125">
        <v>159335.08000000002</v>
      </c>
      <c r="E14" s="141">
        <v>0</v>
      </c>
      <c r="F14" s="141">
        <v>159335.08000000002</v>
      </c>
      <c r="G14" s="141">
        <v>0</v>
      </c>
      <c r="H14" s="141">
        <v>0</v>
      </c>
      <c r="I14" s="141">
        <v>0</v>
      </c>
      <c r="J14" s="141">
        <v>0</v>
      </c>
      <c r="K14" s="141">
        <v>0</v>
      </c>
      <c r="L14" s="141">
        <v>0</v>
      </c>
      <c r="M14" s="141">
        <v>0</v>
      </c>
      <c r="N14" s="141">
        <v>0</v>
      </c>
      <c r="O14" s="141">
        <v>0</v>
      </c>
      <c r="P14" s="141">
        <v>0</v>
      </c>
      <c r="Q14" s="141">
        <v>0</v>
      </c>
      <c r="R14" s="141">
        <v>0</v>
      </c>
      <c r="S14" s="141">
        <v>0</v>
      </c>
      <c r="T14" s="141">
        <v>0</v>
      </c>
      <c r="U14" s="141">
        <v>0</v>
      </c>
      <c r="V14" s="141">
        <v>0</v>
      </c>
      <c r="W14" s="141">
        <v>0</v>
      </c>
      <c r="X14" s="141">
        <v>0</v>
      </c>
      <c r="Y14" s="141">
        <v>0</v>
      </c>
      <c r="Z14" s="141">
        <v>0</v>
      </c>
      <c r="AA14" s="141">
        <v>0</v>
      </c>
      <c r="AB14" s="141">
        <v>0</v>
      </c>
      <c r="AC14" s="141">
        <v>0</v>
      </c>
      <c r="AD14" s="141">
        <v>0</v>
      </c>
      <c r="AE14" s="141">
        <v>0</v>
      </c>
      <c r="AF14" s="141">
        <v>0</v>
      </c>
      <c r="AG14" s="141"/>
      <c r="AH14" s="136"/>
      <c r="AI14" s="141">
        <v>0</v>
      </c>
      <c r="AJ14" s="141">
        <v>0</v>
      </c>
    </row>
    <row r="15" spans="1:36" s="3" customFormat="1" ht="52.5" customHeight="1" x14ac:dyDescent="0.2">
      <c r="A15" s="9">
        <v>4</v>
      </c>
      <c r="B15" s="10" t="s">
        <v>82</v>
      </c>
      <c r="C15" s="11" t="s">
        <v>42</v>
      </c>
      <c r="D15" s="125">
        <v>111457737.21000002</v>
      </c>
      <c r="E15" s="141">
        <v>60334408.579999998</v>
      </c>
      <c r="F15" s="141">
        <v>2656298.3800000004</v>
      </c>
      <c r="G15" s="141">
        <v>323475</v>
      </c>
      <c r="H15" s="141">
        <v>2323782.4700000002</v>
      </c>
      <c r="I15" s="141">
        <v>323475</v>
      </c>
      <c r="J15" s="141">
        <v>102892358.46000002</v>
      </c>
      <c r="K15" s="141">
        <v>60010933.579999998</v>
      </c>
      <c r="L15" s="141">
        <v>97486985.390000015</v>
      </c>
      <c r="M15" s="141">
        <v>60010933.579999998</v>
      </c>
      <c r="N15" s="141">
        <v>5909080.3700000001</v>
      </c>
      <c r="O15" s="141">
        <v>0</v>
      </c>
      <c r="P15" s="141">
        <v>5909080.3700000001</v>
      </c>
      <c r="Q15" s="141">
        <v>0</v>
      </c>
      <c r="R15" s="141">
        <v>0</v>
      </c>
      <c r="S15" s="141">
        <v>0</v>
      </c>
      <c r="T15" s="141">
        <v>0</v>
      </c>
      <c r="U15" s="141">
        <v>0</v>
      </c>
      <c r="V15" s="141">
        <v>0</v>
      </c>
      <c r="W15" s="141">
        <v>0</v>
      </c>
      <c r="X15" s="141">
        <v>5909080.3700000001</v>
      </c>
      <c r="Y15" s="141">
        <v>0</v>
      </c>
      <c r="Z15" s="141">
        <v>5909080.3700000001</v>
      </c>
      <c r="AA15" s="141">
        <v>0</v>
      </c>
      <c r="AB15" s="141">
        <v>0</v>
      </c>
      <c r="AC15" s="141">
        <v>0</v>
      </c>
      <c r="AD15" s="141">
        <v>0</v>
      </c>
      <c r="AE15" s="141">
        <v>0</v>
      </c>
      <c r="AF15" s="141">
        <v>21819759.970000003</v>
      </c>
      <c r="AG15" s="141"/>
      <c r="AH15" s="136"/>
      <c r="AI15" s="141">
        <v>105719848.23000002</v>
      </c>
      <c r="AJ15" s="141">
        <v>60334408.579999998</v>
      </c>
    </row>
    <row r="16" spans="1:36" s="3" customFormat="1" ht="49.5" customHeight="1" x14ac:dyDescent="0.2">
      <c r="A16" s="9">
        <v>5</v>
      </c>
      <c r="B16" s="10" t="s">
        <v>83</v>
      </c>
      <c r="C16" s="11" t="s">
        <v>43</v>
      </c>
      <c r="D16" s="125">
        <v>0</v>
      </c>
      <c r="E16" s="141">
        <v>0</v>
      </c>
      <c r="F16" s="141">
        <v>0</v>
      </c>
      <c r="G16" s="141">
        <v>0</v>
      </c>
      <c r="H16" s="141">
        <v>0</v>
      </c>
      <c r="I16" s="141">
        <v>0</v>
      </c>
      <c r="J16" s="141">
        <v>0</v>
      </c>
      <c r="K16" s="141">
        <v>0</v>
      </c>
      <c r="L16" s="141">
        <v>0</v>
      </c>
      <c r="M16" s="141">
        <v>0</v>
      </c>
      <c r="N16" s="141">
        <v>0</v>
      </c>
      <c r="O16" s="141">
        <v>0</v>
      </c>
      <c r="P16" s="141">
        <v>0</v>
      </c>
      <c r="Q16" s="141">
        <v>0</v>
      </c>
      <c r="R16" s="141">
        <v>0</v>
      </c>
      <c r="S16" s="141">
        <v>0</v>
      </c>
      <c r="T16" s="141">
        <v>0</v>
      </c>
      <c r="U16" s="141">
        <v>0</v>
      </c>
      <c r="V16" s="141">
        <v>0</v>
      </c>
      <c r="W16" s="141">
        <v>0</v>
      </c>
      <c r="X16" s="141">
        <v>0</v>
      </c>
      <c r="Y16" s="141">
        <v>0</v>
      </c>
      <c r="Z16" s="141">
        <v>0</v>
      </c>
      <c r="AA16" s="141">
        <v>0</v>
      </c>
      <c r="AB16" s="141">
        <v>0</v>
      </c>
      <c r="AC16" s="141">
        <v>0</v>
      </c>
      <c r="AD16" s="141">
        <v>0</v>
      </c>
      <c r="AE16" s="141">
        <v>0</v>
      </c>
      <c r="AF16" s="141">
        <v>0</v>
      </c>
      <c r="AG16" s="141"/>
      <c r="AH16" s="136"/>
      <c r="AI16" s="141">
        <v>0</v>
      </c>
      <c r="AJ16" s="141">
        <v>0</v>
      </c>
    </row>
    <row r="17" spans="1:36" s="3" customFormat="1" ht="42.75" customHeight="1" x14ac:dyDescent="0.2">
      <c r="A17" s="9">
        <v>6</v>
      </c>
      <c r="B17" s="10" t="s">
        <v>84</v>
      </c>
      <c r="C17" s="11" t="s">
        <v>44</v>
      </c>
      <c r="D17" s="125">
        <v>0</v>
      </c>
      <c r="E17" s="141">
        <v>0</v>
      </c>
      <c r="F17" s="141">
        <v>0</v>
      </c>
      <c r="G17" s="141">
        <v>0</v>
      </c>
      <c r="H17" s="141">
        <v>0</v>
      </c>
      <c r="I17" s="141">
        <v>0</v>
      </c>
      <c r="J17" s="141">
        <v>0</v>
      </c>
      <c r="K17" s="141">
        <v>0</v>
      </c>
      <c r="L17" s="141">
        <v>0</v>
      </c>
      <c r="M17" s="141">
        <v>0</v>
      </c>
      <c r="N17" s="141">
        <v>0</v>
      </c>
      <c r="O17" s="141">
        <v>0</v>
      </c>
      <c r="P17" s="141">
        <v>0</v>
      </c>
      <c r="Q17" s="141">
        <v>0</v>
      </c>
      <c r="R17" s="141">
        <v>0</v>
      </c>
      <c r="S17" s="141">
        <v>0</v>
      </c>
      <c r="T17" s="141">
        <v>0</v>
      </c>
      <c r="U17" s="141">
        <v>0</v>
      </c>
      <c r="V17" s="141">
        <v>0</v>
      </c>
      <c r="W17" s="141">
        <v>0</v>
      </c>
      <c r="X17" s="141">
        <v>0</v>
      </c>
      <c r="Y17" s="141">
        <v>0</v>
      </c>
      <c r="Z17" s="141">
        <v>0</v>
      </c>
      <c r="AA17" s="141">
        <v>0</v>
      </c>
      <c r="AB17" s="141">
        <v>0</v>
      </c>
      <c r="AC17" s="141">
        <v>0</v>
      </c>
      <c r="AD17" s="141">
        <v>0</v>
      </c>
      <c r="AE17" s="141">
        <v>0</v>
      </c>
      <c r="AF17" s="141">
        <v>0</v>
      </c>
      <c r="AG17" s="141"/>
      <c r="AH17" s="136"/>
      <c r="AI17" s="141">
        <v>0</v>
      </c>
      <c r="AJ17" s="141">
        <v>0</v>
      </c>
    </row>
    <row r="18" spans="1:36" s="3" customFormat="1" ht="36" customHeight="1" x14ac:dyDescent="0.2">
      <c r="A18" s="9">
        <v>7</v>
      </c>
      <c r="B18" s="10" t="s">
        <v>85</v>
      </c>
      <c r="C18" s="11" t="s">
        <v>45</v>
      </c>
      <c r="D18" s="125">
        <v>20929279.480000004</v>
      </c>
      <c r="E18" s="141">
        <v>0</v>
      </c>
      <c r="F18" s="141">
        <v>262957.36</v>
      </c>
      <c r="G18" s="141">
        <v>0</v>
      </c>
      <c r="H18" s="141">
        <v>262957.36</v>
      </c>
      <c r="I18" s="141">
        <v>0</v>
      </c>
      <c r="J18" s="141">
        <v>119185.67</v>
      </c>
      <c r="K18" s="141">
        <v>0</v>
      </c>
      <c r="L18" s="141">
        <v>5741.92</v>
      </c>
      <c r="M18" s="141">
        <v>0</v>
      </c>
      <c r="N18" s="141">
        <v>20547136.450000003</v>
      </c>
      <c r="O18" s="141">
        <v>0</v>
      </c>
      <c r="P18" s="141">
        <v>6921835.8100000005</v>
      </c>
      <c r="Q18" s="141">
        <v>0</v>
      </c>
      <c r="R18" s="141">
        <v>747996.72</v>
      </c>
      <c r="S18" s="141">
        <v>645911.22</v>
      </c>
      <c r="T18" s="141">
        <v>16856581.210000001</v>
      </c>
      <c r="U18" s="141">
        <v>0</v>
      </c>
      <c r="V18" s="141">
        <v>3744160.0700000003</v>
      </c>
      <c r="W18" s="141">
        <v>0</v>
      </c>
      <c r="X18" s="141">
        <v>2942558.52</v>
      </c>
      <c r="Y18" s="141">
        <v>0</v>
      </c>
      <c r="Z18" s="141">
        <v>2531764.52</v>
      </c>
      <c r="AA18" s="141">
        <v>0</v>
      </c>
      <c r="AB18" s="141">
        <v>0</v>
      </c>
      <c r="AC18" s="141">
        <v>0</v>
      </c>
      <c r="AD18" s="141">
        <v>0</v>
      </c>
      <c r="AE18" s="141">
        <v>0</v>
      </c>
      <c r="AF18" s="141">
        <v>421904.22</v>
      </c>
      <c r="AG18" s="141"/>
      <c r="AH18" s="136"/>
      <c r="AI18" s="141">
        <v>7190535.0900000008</v>
      </c>
      <c r="AJ18" s="141">
        <v>0</v>
      </c>
    </row>
    <row r="19" spans="1:36" s="3" customFormat="1" ht="43.5" customHeight="1" thickBot="1" x14ac:dyDescent="0.25">
      <c r="A19" s="130">
        <v>8</v>
      </c>
      <c r="B19" s="131" t="s">
        <v>86</v>
      </c>
      <c r="C19" s="132" t="s">
        <v>46</v>
      </c>
      <c r="D19" s="126">
        <v>180212.59</v>
      </c>
      <c r="E19" s="127">
        <v>0</v>
      </c>
      <c r="F19" s="127">
        <v>180212.59</v>
      </c>
      <c r="G19" s="127">
        <v>0</v>
      </c>
      <c r="H19" s="127">
        <v>9564.31</v>
      </c>
      <c r="I19" s="127">
        <v>0</v>
      </c>
      <c r="J19" s="127">
        <v>0</v>
      </c>
      <c r="K19" s="127">
        <v>0</v>
      </c>
      <c r="L19" s="127">
        <v>0</v>
      </c>
      <c r="M19" s="127">
        <v>0</v>
      </c>
      <c r="N19" s="127">
        <v>0</v>
      </c>
      <c r="O19" s="127">
        <v>0</v>
      </c>
      <c r="P19" s="127">
        <v>0</v>
      </c>
      <c r="Q19" s="127">
        <v>0</v>
      </c>
      <c r="R19" s="127">
        <v>0</v>
      </c>
      <c r="S19" s="127">
        <v>0</v>
      </c>
      <c r="T19" s="127">
        <v>0</v>
      </c>
      <c r="U19" s="127">
        <v>0</v>
      </c>
      <c r="V19" s="127">
        <v>0</v>
      </c>
      <c r="W19" s="127">
        <v>0</v>
      </c>
      <c r="X19" s="127">
        <v>0</v>
      </c>
      <c r="Y19" s="127">
        <v>0</v>
      </c>
      <c r="Z19" s="127">
        <v>0</v>
      </c>
      <c r="AA19" s="127">
        <v>0</v>
      </c>
      <c r="AB19" s="127">
        <v>0</v>
      </c>
      <c r="AC19" s="127">
        <v>0</v>
      </c>
      <c r="AD19" s="127">
        <v>0</v>
      </c>
      <c r="AE19" s="127">
        <v>0</v>
      </c>
      <c r="AF19" s="127">
        <v>0</v>
      </c>
      <c r="AG19" s="127"/>
      <c r="AH19" s="137"/>
      <c r="AI19" s="127">
        <v>9564.31</v>
      </c>
      <c r="AJ19" s="127">
        <v>0</v>
      </c>
    </row>
    <row r="20" spans="1:36" s="3" customFormat="1" ht="27" customHeight="1" thickBot="1" x14ac:dyDescent="0.25">
      <c r="A20" s="133"/>
      <c r="B20" s="134"/>
      <c r="C20" s="158" t="s">
        <v>77</v>
      </c>
      <c r="D20" s="160">
        <f>SUM(D12:D19)</f>
        <v>212398543.60000005</v>
      </c>
      <c r="E20" s="161">
        <f t="shared" ref="E20:AH20" si="0">SUM(E12:E19)</f>
        <v>61820829.369999997</v>
      </c>
      <c r="F20" s="161">
        <f t="shared" si="0"/>
        <v>3499565.16</v>
      </c>
      <c r="G20" s="161">
        <f t="shared" si="0"/>
        <v>430410.75</v>
      </c>
      <c r="H20" s="161">
        <f t="shared" si="0"/>
        <v>2723438.8000000003</v>
      </c>
      <c r="I20" s="161">
        <f t="shared" si="0"/>
        <v>323475</v>
      </c>
      <c r="J20" s="161">
        <f t="shared" si="0"/>
        <v>104542691.78000003</v>
      </c>
      <c r="K20" s="161">
        <f t="shared" si="0"/>
        <v>60010933.579999998</v>
      </c>
      <c r="L20" s="161">
        <f t="shared" si="0"/>
        <v>98920328.560000017</v>
      </c>
      <c r="M20" s="161">
        <f t="shared" si="0"/>
        <v>60010933.579999998</v>
      </c>
      <c r="N20" s="161">
        <f t="shared" si="0"/>
        <v>104356286.66000001</v>
      </c>
      <c r="O20" s="161">
        <f t="shared" si="0"/>
        <v>1379485.04</v>
      </c>
      <c r="P20" s="161">
        <f t="shared" si="0"/>
        <v>62767986.689999998</v>
      </c>
      <c r="Q20" s="161">
        <f t="shared" si="0"/>
        <v>0</v>
      </c>
      <c r="R20" s="161">
        <f t="shared" si="0"/>
        <v>1827348.77</v>
      </c>
      <c r="S20" s="161">
        <f t="shared" si="0"/>
        <v>817183.07</v>
      </c>
      <c r="T20" s="161">
        <f t="shared" si="0"/>
        <v>80777556.450000003</v>
      </c>
      <c r="U20" s="161">
        <f t="shared" si="0"/>
        <v>153066.29999999999</v>
      </c>
      <c r="V20" s="161">
        <f t="shared" si="0"/>
        <v>42165269.360000007</v>
      </c>
      <c r="W20" s="161">
        <f t="shared" si="0"/>
        <v>0</v>
      </c>
      <c r="X20" s="161">
        <f t="shared" si="0"/>
        <v>21751381.439999998</v>
      </c>
      <c r="Y20" s="161">
        <f t="shared" si="0"/>
        <v>1226418.74</v>
      </c>
      <c r="Z20" s="161">
        <f t="shared" si="0"/>
        <v>19785534.259999998</v>
      </c>
      <c r="AA20" s="161">
        <f t="shared" si="0"/>
        <v>0</v>
      </c>
      <c r="AB20" s="161">
        <f t="shared" si="0"/>
        <v>0</v>
      </c>
      <c r="AC20" s="161">
        <f t="shared" si="0"/>
        <v>0</v>
      </c>
      <c r="AD20" s="161">
        <f t="shared" si="0"/>
        <v>0</v>
      </c>
      <c r="AE20" s="161">
        <f t="shared" si="0"/>
        <v>0</v>
      </c>
      <c r="AF20" s="162">
        <f t="shared" si="0"/>
        <v>22261563.300000001</v>
      </c>
      <c r="AG20" s="159">
        <f t="shared" si="0"/>
        <v>0</v>
      </c>
      <c r="AH20" s="139">
        <f t="shared" si="0"/>
        <v>0</v>
      </c>
      <c r="AI20" s="161">
        <f>SUM(AI12:AI19)</f>
        <v>164411754.05000001</v>
      </c>
      <c r="AJ20" s="161">
        <f>SUM(AJ12:AJ19)</f>
        <v>60334408.579999998</v>
      </c>
    </row>
    <row r="21" spans="1:36" x14ac:dyDescent="0.2">
      <c r="A21" s="49"/>
      <c r="B21" s="49"/>
      <c r="C21" s="53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12"/>
      <c r="P21" s="12"/>
      <c r="AI21" s="54"/>
      <c r="AJ21" s="54"/>
    </row>
    <row r="23" spans="1:36" s="219" customFormat="1" ht="50.25" hidden="1" customHeight="1" x14ac:dyDescent="0.25">
      <c r="A23" s="305" t="s">
        <v>141</v>
      </c>
      <c r="B23" s="305"/>
      <c r="C23" s="305"/>
      <c r="D23" s="306"/>
      <c r="E23" s="306"/>
      <c r="F23" s="218"/>
      <c r="G23" s="306" t="s">
        <v>142</v>
      </c>
      <c r="H23" s="307"/>
      <c r="I23" s="307"/>
      <c r="J23" s="307"/>
      <c r="K23" s="307"/>
      <c r="L23" s="307"/>
      <c r="M23" s="307"/>
      <c r="N23" s="307"/>
    </row>
    <row r="24" spans="1:36" ht="13.5" hidden="1" customHeight="1" x14ac:dyDescent="0.2">
      <c r="A24" s="216"/>
      <c r="B24" s="216"/>
      <c r="C24" s="216"/>
      <c r="D24" s="241" t="s">
        <v>143</v>
      </c>
      <c r="E24" s="241"/>
      <c r="F24" s="216"/>
      <c r="G24" s="216"/>
      <c r="H24" s="216"/>
      <c r="I24" s="216" t="s">
        <v>143</v>
      </c>
      <c r="J24" s="243" t="s">
        <v>144</v>
      </c>
      <c r="K24" s="238"/>
      <c r="L24" s="238"/>
      <c r="M24" s="238"/>
      <c r="N24" s="238"/>
    </row>
    <row r="25" spans="1:36" s="173" customFormat="1" ht="39.75" hidden="1" customHeight="1" x14ac:dyDescent="0.25">
      <c r="A25" s="244" t="s">
        <v>145</v>
      </c>
      <c r="B25" s="244"/>
      <c r="C25" s="244"/>
      <c r="D25" s="245"/>
      <c r="E25" s="245"/>
      <c r="F25" s="215"/>
      <c r="G25" s="217"/>
      <c r="H25" s="217"/>
      <c r="I25" s="217"/>
      <c r="J25" s="245" t="s">
        <v>146</v>
      </c>
      <c r="K25" s="246"/>
      <c r="L25" s="246"/>
      <c r="M25" s="246"/>
      <c r="N25" s="246"/>
    </row>
    <row r="26" spans="1:36" hidden="1" x14ac:dyDescent="0.2">
      <c r="A26" s="216"/>
      <c r="B26" s="216"/>
      <c r="C26" s="216"/>
      <c r="D26" s="241" t="s">
        <v>143</v>
      </c>
      <c r="E26" s="242"/>
      <c r="F26" s="216"/>
      <c r="G26" s="216"/>
      <c r="H26" s="216"/>
      <c r="I26" s="216" t="s">
        <v>143</v>
      </c>
      <c r="J26" s="243" t="s">
        <v>144</v>
      </c>
      <c r="K26" s="238"/>
      <c r="L26" s="238"/>
      <c r="M26" s="238"/>
      <c r="N26" s="238"/>
    </row>
  </sheetData>
  <mergeCells count="39">
    <mergeCell ref="AD8:AE9"/>
    <mergeCell ref="AI6:AJ8"/>
    <mergeCell ref="F6:AE6"/>
    <mergeCell ref="AI9:AI10"/>
    <mergeCell ref="AJ9:AJ10"/>
    <mergeCell ref="AF6:AF10"/>
    <mergeCell ref="AG6:AH6"/>
    <mergeCell ref="AG7:AH9"/>
    <mergeCell ref="A6:A10"/>
    <mergeCell ref="B6:B10"/>
    <mergeCell ref="C6:C10"/>
    <mergeCell ref="D6:D10"/>
    <mergeCell ref="E6:E10"/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D26:E26"/>
    <mergeCell ref="J26:N26"/>
    <mergeCell ref="A23:C23"/>
    <mergeCell ref="D23:E23"/>
    <mergeCell ref="G23:N23"/>
    <mergeCell ref="D24:E24"/>
    <mergeCell ref="J24:N24"/>
    <mergeCell ref="A25:C25"/>
    <mergeCell ref="D25:E25"/>
    <mergeCell ref="J25:N25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F41"/>
  <sheetViews>
    <sheetView zoomScaleNormal="100" workbookViewId="0">
      <selection activeCell="D11" sqref="D11:AF37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4" max="14" width="9.140625" customWidth="1"/>
    <col min="15" max="15" width="14.42578125" customWidth="1"/>
    <col min="16" max="16" width="10.7109375" customWidth="1"/>
    <col min="18" max="18" width="14.42578125" customWidth="1"/>
    <col min="19" max="19" width="11.85546875" customWidth="1"/>
    <col min="20" max="20" width="12.28515625" customWidth="1"/>
    <col min="21" max="21" width="11.85546875" customWidth="1"/>
    <col min="22" max="22" width="10.85546875" bestFit="1" customWidth="1"/>
    <col min="23" max="24" width="10.85546875" customWidth="1"/>
    <col min="25" max="25" width="14.42578125" customWidth="1"/>
    <col min="26" max="26" width="10" bestFit="1" customWidth="1"/>
    <col min="27" max="27" width="14.42578125" customWidth="1"/>
    <col min="29" max="29" width="14.42578125" customWidth="1"/>
    <col min="31" max="31" width="10" customWidth="1"/>
    <col min="32" max="32" width="14.42578125" customWidth="1"/>
    <col min="34" max="34" width="14" customWidth="1"/>
  </cols>
  <sheetData>
    <row r="2" spans="1:32" x14ac:dyDescent="0.2">
      <c r="B2" s="15"/>
      <c r="C2" s="68"/>
      <c r="D2" s="68"/>
      <c r="E2" s="68"/>
      <c r="F2" s="68"/>
      <c r="G2" s="68"/>
      <c r="H2" s="68"/>
      <c r="I2" s="68" t="s">
        <v>19</v>
      </c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F2" s="68"/>
    </row>
    <row r="3" spans="1:32" x14ac:dyDescent="0.2">
      <c r="C3" s="49"/>
      <c r="D3" s="49"/>
      <c r="E3" s="332" t="s">
        <v>147</v>
      </c>
      <c r="F3" s="332"/>
    </row>
    <row r="4" spans="1:32" x14ac:dyDescent="0.2">
      <c r="A4" s="67" t="s">
        <v>13</v>
      </c>
      <c r="B4" s="67"/>
      <c r="C4" s="67"/>
      <c r="D4" s="67"/>
      <c r="E4" s="67"/>
      <c r="F4" s="67"/>
    </row>
    <row r="5" spans="1:32" ht="13.5" thickBot="1" x14ac:dyDescent="0.25">
      <c r="A5" s="67" t="s">
        <v>14</v>
      </c>
      <c r="B5" s="67"/>
      <c r="C5" s="67"/>
      <c r="D5" s="67"/>
      <c r="E5" s="67"/>
      <c r="F5" s="67"/>
    </row>
    <row r="6" spans="1:32" x14ac:dyDescent="0.2">
      <c r="A6" s="367" t="s">
        <v>1</v>
      </c>
      <c r="B6" s="369" t="s">
        <v>4</v>
      </c>
      <c r="C6" s="371" t="s">
        <v>5</v>
      </c>
      <c r="D6" s="223" t="s">
        <v>8</v>
      </c>
      <c r="E6" s="355"/>
      <c r="F6" s="356"/>
      <c r="G6" s="366" t="s">
        <v>63</v>
      </c>
      <c r="H6" s="362" t="s">
        <v>52</v>
      </c>
      <c r="I6" s="363"/>
      <c r="J6" s="363"/>
      <c r="K6" s="250"/>
      <c r="L6" s="329" t="s">
        <v>53</v>
      </c>
      <c r="M6" s="335"/>
      <c r="N6" s="335"/>
      <c r="O6" s="336"/>
      <c r="P6" s="329" t="s">
        <v>54</v>
      </c>
      <c r="Q6" s="335"/>
      <c r="R6" s="336"/>
      <c r="S6" s="329" t="s">
        <v>64</v>
      </c>
      <c r="T6" s="249"/>
      <c r="U6" s="250"/>
      <c r="V6" s="329" t="s">
        <v>65</v>
      </c>
      <c r="W6" s="345"/>
      <c r="X6" s="345"/>
      <c r="Y6" s="281"/>
      <c r="Z6" s="329" t="s">
        <v>55</v>
      </c>
      <c r="AA6" s="250"/>
      <c r="AB6" s="329" t="s">
        <v>56</v>
      </c>
      <c r="AC6" s="250"/>
      <c r="AD6" s="329" t="s">
        <v>57</v>
      </c>
      <c r="AE6" s="335"/>
      <c r="AF6" s="336"/>
    </row>
    <row r="7" spans="1:32" ht="13.5" thickBot="1" x14ac:dyDescent="0.25">
      <c r="A7" s="368"/>
      <c r="B7" s="370"/>
      <c r="C7" s="372"/>
      <c r="D7" s="357"/>
      <c r="E7" s="358"/>
      <c r="F7" s="359"/>
      <c r="G7" s="289"/>
      <c r="H7" s="364"/>
      <c r="I7" s="365"/>
      <c r="J7" s="365"/>
      <c r="K7" s="299"/>
      <c r="L7" s="337"/>
      <c r="M7" s="338"/>
      <c r="N7" s="338"/>
      <c r="O7" s="339"/>
      <c r="P7" s="337"/>
      <c r="Q7" s="338"/>
      <c r="R7" s="339"/>
      <c r="S7" s="300"/>
      <c r="T7" s="298"/>
      <c r="U7" s="299"/>
      <c r="V7" s="346"/>
      <c r="W7" s="347"/>
      <c r="X7" s="347"/>
      <c r="Y7" s="348"/>
      <c r="Z7" s="300"/>
      <c r="AA7" s="299"/>
      <c r="AB7" s="300"/>
      <c r="AC7" s="299"/>
      <c r="AD7" s="337"/>
      <c r="AE7" s="338"/>
      <c r="AF7" s="339"/>
    </row>
    <row r="8" spans="1:32" ht="12.75" customHeight="1" x14ac:dyDescent="0.2">
      <c r="A8" s="368"/>
      <c r="B8" s="370"/>
      <c r="C8" s="372"/>
      <c r="D8" s="224" t="s">
        <v>58</v>
      </c>
      <c r="E8" s="222" t="s">
        <v>61</v>
      </c>
      <c r="F8" s="359"/>
      <c r="G8" s="289"/>
      <c r="H8" s="341" t="s">
        <v>58</v>
      </c>
      <c r="I8" s="351" t="s">
        <v>59</v>
      </c>
      <c r="J8" s="352"/>
      <c r="K8" s="333" t="s">
        <v>63</v>
      </c>
      <c r="L8" s="341" t="s">
        <v>58</v>
      </c>
      <c r="M8" s="349" t="s">
        <v>59</v>
      </c>
      <c r="N8" s="350"/>
      <c r="O8" s="333" t="s">
        <v>63</v>
      </c>
      <c r="P8" s="341" t="s">
        <v>58</v>
      </c>
      <c r="Q8" s="92" t="s">
        <v>59</v>
      </c>
      <c r="R8" s="333" t="s">
        <v>63</v>
      </c>
      <c r="S8" s="360" t="s">
        <v>58</v>
      </c>
      <c r="T8" s="38" t="s">
        <v>59</v>
      </c>
      <c r="U8" s="333" t="s">
        <v>63</v>
      </c>
      <c r="V8" s="341" t="s">
        <v>58</v>
      </c>
      <c r="W8" s="351" t="s">
        <v>59</v>
      </c>
      <c r="X8" s="352"/>
      <c r="Y8" s="340" t="s">
        <v>63</v>
      </c>
      <c r="Z8" s="343" t="s">
        <v>58</v>
      </c>
      <c r="AA8" s="330" t="s">
        <v>63</v>
      </c>
      <c r="AB8" s="329" t="s">
        <v>58</v>
      </c>
      <c r="AC8" s="333" t="s">
        <v>63</v>
      </c>
      <c r="AD8" s="341" t="s">
        <v>58</v>
      </c>
      <c r="AE8" s="92" t="s">
        <v>59</v>
      </c>
      <c r="AF8" s="333" t="s">
        <v>63</v>
      </c>
    </row>
    <row r="9" spans="1:32" ht="76.5" customHeight="1" thickBot="1" x14ac:dyDescent="0.25">
      <c r="A9" s="368"/>
      <c r="B9" s="370"/>
      <c r="C9" s="372"/>
      <c r="D9" s="342"/>
      <c r="E9" s="31" t="s">
        <v>60</v>
      </c>
      <c r="F9" s="32" t="s">
        <v>62</v>
      </c>
      <c r="G9" s="290"/>
      <c r="H9" s="342"/>
      <c r="I9" s="31" t="s">
        <v>60</v>
      </c>
      <c r="J9" s="95" t="s">
        <v>62</v>
      </c>
      <c r="K9" s="334"/>
      <c r="L9" s="342"/>
      <c r="M9" s="93" t="s">
        <v>60</v>
      </c>
      <c r="N9" s="118" t="s">
        <v>62</v>
      </c>
      <c r="O9" s="334"/>
      <c r="P9" s="342"/>
      <c r="Q9" s="93" t="s">
        <v>60</v>
      </c>
      <c r="R9" s="334"/>
      <c r="S9" s="361"/>
      <c r="T9" s="31" t="s">
        <v>60</v>
      </c>
      <c r="U9" s="334"/>
      <c r="V9" s="342"/>
      <c r="W9" s="31" t="s">
        <v>60</v>
      </c>
      <c r="X9" s="31" t="s">
        <v>62</v>
      </c>
      <c r="Y9" s="331"/>
      <c r="Z9" s="344"/>
      <c r="AA9" s="331"/>
      <c r="AB9" s="300"/>
      <c r="AC9" s="334"/>
      <c r="AD9" s="342"/>
      <c r="AE9" s="93" t="s">
        <v>60</v>
      </c>
      <c r="AF9" s="334"/>
    </row>
    <row r="10" spans="1:32" ht="13.5" thickBot="1" x14ac:dyDescent="0.25">
      <c r="A10" s="55">
        <v>1</v>
      </c>
      <c r="B10" s="65">
        <v>2</v>
      </c>
      <c r="C10" s="66">
        <v>3</v>
      </c>
      <c r="D10" s="102">
        <v>4</v>
      </c>
      <c r="E10" s="107">
        <v>5</v>
      </c>
      <c r="F10" s="69">
        <v>6</v>
      </c>
      <c r="G10" s="66">
        <v>7</v>
      </c>
      <c r="H10" s="102">
        <v>8</v>
      </c>
      <c r="I10" s="99">
        <v>9</v>
      </c>
      <c r="J10" s="99">
        <v>10</v>
      </c>
      <c r="K10" s="105">
        <v>11</v>
      </c>
      <c r="L10" s="102">
        <v>15</v>
      </c>
      <c r="M10" s="101">
        <v>16</v>
      </c>
      <c r="N10" s="104">
        <v>17</v>
      </c>
      <c r="O10" s="98">
        <v>18</v>
      </c>
      <c r="P10" s="102">
        <v>19</v>
      </c>
      <c r="Q10" s="100">
        <v>20</v>
      </c>
      <c r="R10" s="103">
        <v>21</v>
      </c>
      <c r="S10" s="66">
        <v>22</v>
      </c>
      <c r="T10" s="100">
        <v>23</v>
      </c>
      <c r="U10" s="105">
        <v>25</v>
      </c>
      <c r="V10" s="64">
        <v>30</v>
      </c>
      <c r="W10" s="64">
        <v>31</v>
      </c>
      <c r="X10" s="64">
        <v>32</v>
      </c>
      <c r="Y10" s="105">
        <v>33</v>
      </c>
      <c r="Z10" s="102">
        <v>26</v>
      </c>
      <c r="AA10" s="104">
        <v>27</v>
      </c>
      <c r="AB10" s="102">
        <v>28</v>
      </c>
      <c r="AC10" s="105">
        <v>29</v>
      </c>
      <c r="AD10" s="83">
        <v>34</v>
      </c>
      <c r="AE10" s="106">
        <v>35</v>
      </c>
      <c r="AF10" s="105">
        <v>36</v>
      </c>
    </row>
    <row r="11" spans="1:32" x14ac:dyDescent="0.2">
      <c r="A11" s="57"/>
      <c r="B11" s="58" t="s">
        <v>119</v>
      </c>
      <c r="C11" s="170" t="s">
        <v>120</v>
      </c>
      <c r="D11" s="84">
        <v>403978.65</v>
      </c>
      <c r="E11" s="85">
        <v>61966</v>
      </c>
      <c r="F11" s="96">
        <v>20016.28</v>
      </c>
      <c r="G11" s="76">
        <v>0</v>
      </c>
      <c r="H11" s="74">
        <v>141278.78</v>
      </c>
      <c r="I11" s="75">
        <v>34494.17</v>
      </c>
      <c r="J11" s="75">
        <v>350</v>
      </c>
      <c r="K11" s="76">
        <v>0</v>
      </c>
      <c r="L11" s="74">
        <v>31919.010000000002</v>
      </c>
      <c r="M11" s="90">
        <v>27471.83</v>
      </c>
      <c r="N11" s="90">
        <v>4447.18</v>
      </c>
      <c r="O11" s="76">
        <v>0</v>
      </c>
      <c r="P11" s="79">
        <v>0</v>
      </c>
      <c r="Q11" s="75">
        <v>0</v>
      </c>
      <c r="R11" s="81">
        <v>0</v>
      </c>
      <c r="S11" s="79">
        <v>69614.81</v>
      </c>
      <c r="T11" s="75">
        <v>0</v>
      </c>
      <c r="U11" s="81">
        <v>0</v>
      </c>
      <c r="V11" s="74">
        <v>141980.46</v>
      </c>
      <c r="W11" s="75">
        <v>0</v>
      </c>
      <c r="X11" s="90">
        <v>15219.1</v>
      </c>
      <c r="Y11" s="76">
        <v>0</v>
      </c>
      <c r="Z11" s="74">
        <v>0</v>
      </c>
      <c r="AA11" s="81">
        <v>0</v>
      </c>
      <c r="AB11" s="74">
        <v>0</v>
      </c>
      <c r="AC11" s="81">
        <v>0</v>
      </c>
      <c r="AD11" s="74">
        <v>19185.59</v>
      </c>
      <c r="AE11" s="90">
        <v>0</v>
      </c>
      <c r="AF11" s="76">
        <v>0</v>
      </c>
    </row>
    <row r="12" spans="1:32" ht="19.5" x14ac:dyDescent="0.2">
      <c r="A12" s="57"/>
      <c r="B12" s="58" t="s">
        <v>121</v>
      </c>
      <c r="C12" s="171" t="s">
        <v>122</v>
      </c>
      <c r="D12" s="61">
        <v>1031120.47</v>
      </c>
      <c r="E12" s="70">
        <v>12009</v>
      </c>
      <c r="F12" s="97">
        <v>10000</v>
      </c>
      <c r="G12" s="88">
        <v>11500</v>
      </c>
      <c r="H12" s="77">
        <v>231000</v>
      </c>
      <c r="I12" s="56">
        <v>0</v>
      </c>
      <c r="J12" s="56">
        <v>0</v>
      </c>
      <c r="K12" s="88">
        <v>0</v>
      </c>
      <c r="L12" s="77">
        <v>12009</v>
      </c>
      <c r="M12" s="72">
        <v>12009</v>
      </c>
      <c r="N12" s="119">
        <v>0</v>
      </c>
      <c r="O12" s="78">
        <v>0</v>
      </c>
      <c r="P12" s="80">
        <v>0</v>
      </c>
      <c r="Q12" s="56">
        <v>0</v>
      </c>
      <c r="R12" s="82">
        <v>0</v>
      </c>
      <c r="S12" s="80">
        <v>302800</v>
      </c>
      <c r="T12" s="56">
        <v>0</v>
      </c>
      <c r="U12" s="82">
        <v>0</v>
      </c>
      <c r="V12" s="87">
        <v>485311.47</v>
      </c>
      <c r="W12" s="62">
        <v>0</v>
      </c>
      <c r="X12" s="71">
        <v>10000</v>
      </c>
      <c r="Y12" s="78">
        <v>11500</v>
      </c>
      <c r="Z12" s="87">
        <v>0</v>
      </c>
      <c r="AA12" s="82">
        <v>0</v>
      </c>
      <c r="AB12" s="87">
        <v>0</v>
      </c>
      <c r="AC12" s="82">
        <v>0</v>
      </c>
      <c r="AD12" s="87">
        <v>0</v>
      </c>
      <c r="AE12" s="72">
        <v>0</v>
      </c>
      <c r="AF12" s="78">
        <v>0</v>
      </c>
    </row>
    <row r="13" spans="1:32" ht="19.5" x14ac:dyDescent="0.2">
      <c r="A13" s="57"/>
      <c r="B13" s="58" t="s">
        <v>123</v>
      </c>
      <c r="C13" s="171" t="s">
        <v>124</v>
      </c>
      <c r="D13" s="61">
        <v>52737741.490000002</v>
      </c>
      <c r="E13" s="70">
        <v>46740.76</v>
      </c>
      <c r="F13" s="97">
        <v>15114.9</v>
      </c>
      <c r="G13" s="78">
        <v>77403.17</v>
      </c>
      <c r="H13" s="77">
        <v>36827202.93</v>
      </c>
      <c r="I13" s="56">
        <v>0</v>
      </c>
      <c r="J13" s="56">
        <v>0</v>
      </c>
      <c r="K13" s="88">
        <v>0</v>
      </c>
      <c r="L13" s="77">
        <v>61855.66</v>
      </c>
      <c r="M13" s="72">
        <v>46740.76</v>
      </c>
      <c r="N13" s="119">
        <v>15114.9</v>
      </c>
      <c r="O13" s="78">
        <v>19899.11</v>
      </c>
      <c r="P13" s="80">
        <v>44245.08</v>
      </c>
      <c r="Q13" s="56">
        <v>0</v>
      </c>
      <c r="R13" s="82">
        <v>0</v>
      </c>
      <c r="S13" s="80">
        <v>3183968.0599999996</v>
      </c>
      <c r="T13" s="56">
        <v>0</v>
      </c>
      <c r="U13" s="82">
        <v>57504.06</v>
      </c>
      <c r="V13" s="87">
        <v>12620469.760000004</v>
      </c>
      <c r="W13" s="62">
        <v>0</v>
      </c>
      <c r="X13" s="71">
        <v>0</v>
      </c>
      <c r="Y13" s="78">
        <v>0</v>
      </c>
      <c r="Z13" s="87">
        <v>0</v>
      </c>
      <c r="AA13" s="82">
        <v>0</v>
      </c>
      <c r="AB13" s="87">
        <v>0</v>
      </c>
      <c r="AC13" s="82">
        <v>0</v>
      </c>
      <c r="AD13" s="87">
        <v>0</v>
      </c>
      <c r="AE13" s="72">
        <v>0</v>
      </c>
      <c r="AF13" s="78">
        <v>0</v>
      </c>
    </row>
    <row r="14" spans="1:32" ht="19.5" x14ac:dyDescent="0.2">
      <c r="A14" s="57"/>
      <c r="B14" s="58" t="s">
        <v>125</v>
      </c>
      <c r="C14" s="171" t="s">
        <v>126</v>
      </c>
      <c r="D14" s="61">
        <v>840368.21</v>
      </c>
      <c r="E14" s="70">
        <v>0</v>
      </c>
      <c r="F14" s="97">
        <v>0.08</v>
      </c>
      <c r="G14" s="78">
        <v>0</v>
      </c>
      <c r="H14" s="77">
        <v>826112.13</v>
      </c>
      <c r="I14" s="56">
        <v>0</v>
      </c>
      <c r="J14" s="56">
        <v>0</v>
      </c>
      <c r="K14" s="88">
        <v>0</v>
      </c>
      <c r="L14" s="77">
        <v>0</v>
      </c>
      <c r="M14" s="72">
        <v>0</v>
      </c>
      <c r="N14" s="119">
        <v>0</v>
      </c>
      <c r="O14" s="78">
        <v>0</v>
      </c>
      <c r="P14" s="80">
        <v>0</v>
      </c>
      <c r="Q14" s="56">
        <v>0</v>
      </c>
      <c r="R14" s="82">
        <v>0</v>
      </c>
      <c r="S14" s="80">
        <v>0</v>
      </c>
      <c r="T14" s="56">
        <v>0</v>
      </c>
      <c r="U14" s="82">
        <v>0</v>
      </c>
      <c r="V14" s="87">
        <v>14256.08</v>
      </c>
      <c r="W14" s="62">
        <v>0</v>
      </c>
      <c r="X14" s="71">
        <v>0.08</v>
      </c>
      <c r="Y14" s="78">
        <v>0</v>
      </c>
      <c r="Z14" s="87">
        <v>0</v>
      </c>
      <c r="AA14" s="82">
        <v>0</v>
      </c>
      <c r="AB14" s="87">
        <v>0</v>
      </c>
      <c r="AC14" s="82">
        <v>0</v>
      </c>
      <c r="AD14" s="87">
        <v>0</v>
      </c>
      <c r="AE14" s="72">
        <v>0</v>
      </c>
      <c r="AF14" s="78">
        <v>0</v>
      </c>
    </row>
    <row r="15" spans="1:32" ht="19.5" x14ac:dyDescent="0.2">
      <c r="A15" s="57"/>
      <c r="B15" s="58" t="s">
        <v>127</v>
      </c>
      <c r="C15" s="171" t="s">
        <v>128</v>
      </c>
      <c r="D15" s="61">
        <v>32366585.259999998</v>
      </c>
      <c r="E15" s="70">
        <v>16000</v>
      </c>
      <c r="F15" s="97">
        <v>427124.23</v>
      </c>
      <c r="G15" s="78">
        <v>234159.94</v>
      </c>
      <c r="H15" s="77">
        <v>20809061.219999999</v>
      </c>
      <c r="I15" s="56">
        <v>0</v>
      </c>
      <c r="J15" s="56">
        <v>0</v>
      </c>
      <c r="K15" s="88">
        <v>0</v>
      </c>
      <c r="L15" s="77">
        <v>16000</v>
      </c>
      <c r="M15" s="72">
        <v>16000</v>
      </c>
      <c r="N15" s="119">
        <v>0</v>
      </c>
      <c r="O15" s="78">
        <v>0</v>
      </c>
      <c r="P15" s="80">
        <v>1700</v>
      </c>
      <c r="Q15" s="56">
        <v>0</v>
      </c>
      <c r="R15" s="82">
        <v>0</v>
      </c>
      <c r="S15" s="80">
        <v>8062499.9699999988</v>
      </c>
      <c r="T15" s="56">
        <v>0</v>
      </c>
      <c r="U15" s="82">
        <v>3963.44</v>
      </c>
      <c r="V15" s="87">
        <v>3477324.0700000003</v>
      </c>
      <c r="W15" s="62">
        <v>0</v>
      </c>
      <c r="X15" s="71">
        <v>427124.23</v>
      </c>
      <c r="Y15" s="78">
        <v>230196.5</v>
      </c>
      <c r="Z15" s="87">
        <v>0</v>
      </c>
      <c r="AA15" s="82">
        <v>0</v>
      </c>
      <c r="AB15" s="87">
        <v>0</v>
      </c>
      <c r="AC15" s="82">
        <v>0</v>
      </c>
      <c r="AD15" s="87">
        <v>0</v>
      </c>
      <c r="AE15" s="72">
        <v>0</v>
      </c>
      <c r="AF15" s="78">
        <v>0</v>
      </c>
    </row>
    <row r="16" spans="1:32" ht="19.5" x14ac:dyDescent="0.2">
      <c r="A16" s="57"/>
      <c r="B16" s="58" t="s">
        <v>129</v>
      </c>
      <c r="C16" s="171" t="s">
        <v>130</v>
      </c>
      <c r="D16" s="61">
        <v>109301360.72000001</v>
      </c>
      <c r="E16" s="70">
        <v>60812430.579999998</v>
      </c>
      <c r="F16" s="97">
        <v>224074.46</v>
      </c>
      <c r="G16" s="78">
        <v>21712714.120000001</v>
      </c>
      <c r="H16" s="77">
        <v>13482427.09</v>
      </c>
      <c r="I16" s="56">
        <v>897956</v>
      </c>
      <c r="J16" s="56">
        <v>18798.150000000001</v>
      </c>
      <c r="K16" s="88">
        <v>0</v>
      </c>
      <c r="L16" s="77">
        <v>83541</v>
      </c>
      <c r="M16" s="72">
        <v>83541</v>
      </c>
      <c r="N16" s="119">
        <v>0</v>
      </c>
      <c r="O16" s="78">
        <v>0</v>
      </c>
      <c r="P16" s="80">
        <v>113390</v>
      </c>
      <c r="Q16" s="56">
        <v>0</v>
      </c>
      <c r="R16" s="82">
        <v>0</v>
      </c>
      <c r="S16" s="80">
        <v>93292923.24000001</v>
      </c>
      <c r="T16" s="56">
        <v>59830933.579999998</v>
      </c>
      <c r="U16" s="82">
        <v>21684895.120000001</v>
      </c>
      <c r="V16" s="87">
        <v>2168052.39</v>
      </c>
      <c r="W16" s="62">
        <v>0</v>
      </c>
      <c r="X16" s="71">
        <v>205276.31</v>
      </c>
      <c r="Y16" s="78">
        <v>27819</v>
      </c>
      <c r="Z16" s="87">
        <v>0</v>
      </c>
      <c r="AA16" s="82">
        <v>0</v>
      </c>
      <c r="AB16" s="87">
        <v>0</v>
      </c>
      <c r="AC16" s="82">
        <v>0</v>
      </c>
      <c r="AD16" s="87">
        <v>161027</v>
      </c>
      <c r="AE16" s="72">
        <v>0</v>
      </c>
      <c r="AF16" s="78">
        <v>0</v>
      </c>
    </row>
    <row r="17" spans="1:32" hidden="1" x14ac:dyDescent="0.2">
      <c r="A17" s="57"/>
      <c r="B17" s="58" t="s">
        <v>87</v>
      </c>
      <c r="C17" s="171" t="s">
        <v>88</v>
      </c>
      <c r="D17" s="61">
        <v>0</v>
      </c>
      <c r="E17" s="70">
        <v>0</v>
      </c>
      <c r="F17" s="97">
        <v>0</v>
      </c>
      <c r="G17" s="78">
        <v>0</v>
      </c>
      <c r="H17" s="77">
        <v>0</v>
      </c>
      <c r="I17" s="56">
        <v>0</v>
      </c>
      <c r="J17" s="56">
        <v>0</v>
      </c>
      <c r="K17" s="88">
        <v>0</v>
      </c>
      <c r="L17" s="77">
        <v>0</v>
      </c>
      <c r="M17" s="72">
        <v>0</v>
      </c>
      <c r="N17" s="119">
        <v>0</v>
      </c>
      <c r="O17" s="78">
        <v>0</v>
      </c>
      <c r="P17" s="80">
        <v>0</v>
      </c>
      <c r="Q17" s="56">
        <v>0</v>
      </c>
      <c r="R17" s="82">
        <v>0</v>
      </c>
      <c r="S17" s="80">
        <v>0</v>
      </c>
      <c r="T17" s="56">
        <v>0</v>
      </c>
      <c r="U17" s="82">
        <v>0</v>
      </c>
      <c r="V17" s="87">
        <v>0</v>
      </c>
      <c r="W17" s="62">
        <v>0</v>
      </c>
      <c r="X17" s="71">
        <v>0</v>
      </c>
      <c r="Y17" s="78">
        <v>0</v>
      </c>
      <c r="Z17" s="87">
        <v>0</v>
      </c>
      <c r="AA17" s="82">
        <v>0</v>
      </c>
      <c r="AB17" s="87">
        <v>0</v>
      </c>
      <c r="AC17" s="82">
        <v>0</v>
      </c>
      <c r="AD17" s="87">
        <v>0</v>
      </c>
      <c r="AE17" s="72">
        <v>0</v>
      </c>
      <c r="AF17" s="78">
        <v>0</v>
      </c>
    </row>
    <row r="18" spans="1:32" ht="29.25" hidden="1" x14ac:dyDescent="0.2">
      <c r="A18" s="57"/>
      <c r="B18" s="58" t="s">
        <v>89</v>
      </c>
      <c r="C18" s="171" t="s">
        <v>90</v>
      </c>
      <c r="D18" s="61">
        <v>0</v>
      </c>
      <c r="E18" s="70">
        <v>0</v>
      </c>
      <c r="F18" s="97">
        <v>0</v>
      </c>
      <c r="G18" s="78">
        <v>0</v>
      </c>
      <c r="H18" s="77">
        <v>0</v>
      </c>
      <c r="I18" s="56">
        <v>0</v>
      </c>
      <c r="J18" s="56">
        <v>0</v>
      </c>
      <c r="K18" s="88">
        <v>0</v>
      </c>
      <c r="L18" s="77">
        <v>0</v>
      </c>
      <c r="M18" s="72">
        <v>0</v>
      </c>
      <c r="N18" s="119">
        <v>0</v>
      </c>
      <c r="O18" s="78">
        <v>0</v>
      </c>
      <c r="P18" s="80">
        <v>0</v>
      </c>
      <c r="Q18" s="56">
        <v>0</v>
      </c>
      <c r="R18" s="82">
        <v>0</v>
      </c>
      <c r="S18" s="80">
        <v>0</v>
      </c>
      <c r="T18" s="56">
        <v>0</v>
      </c>
      <c r="U18" s="82">
        <v>0</v>
      </c>
      <c r="V18" s="87">
        <v>0</v>
      </c>
      <c r="W18" s="62">
        <v>0</v>
      </c>
      <c r="X18" s="71">
        <v>0</v>
      </c>
      <c r="Y18" s="78">
        <v>0</v>
      </c>
      <c r="Z18" s="87">
        <v>0</v>
      </c>
      <c r="AA18" s="82">
        <v>0</v>
      </c>
      <c r="AB18" s="87">
        <v>0</v>
      </c>
      <c r="AC18" s="82">
        <v>0</v>
      </c>
      <c r="AD18" s="87">
        <v>0</v>
      </c>
      <c r="AE18" s="72">
        <v>0</v>
      </c>
      <c r="AF18" s="78">
        <v>0</v>
      </c>
    </row>
    <row r="19" spans="1:32" ht="48.75" hidden="1" x14ac:dyDescent="0.2">
      <c r="A19" s="57"/>
      <c r="B19" s="58" t="s">
        <v>91</v>
      </c>
      <c r="C19" s="171" t="s">
        <v>92</v>
      </c>
      <c r="D19" s="61">
        <v>0</v>
      </c>
      <c r="E19" s="70">
        <v>0</v>
      </c>
      <c r="F19" s="97">
        <v>0</v>
      </c>
      <c r="G19" s="78">
        <v>0</v>
      </c>
      <c r="H19" s="77">
        <v>0</v>
      </c>
      <c r="I19" s="56">
        <v>0</v>
      </c>
      <c r="J19" s="56">
        <v>0</v>
      </c>
      <c r="K19" s="88">
        <v>0</v>
      </c>
      <c r="L19" s="77">
        <v>0</v>
      </c>
      <c r="M19" s="72">
        <v>0</v>
      </c>
      <c r="N19" s="119">
        <v>0</v>
      </c>
      <c r="O19" s="78">
        <v>0</v>
      </c>
      <c r="P19" s="80">
        <v>0</v>
      </c>
      <c r="Q19" s="56">
        <v>0</v>
      </c>
      <c r="R19" s="82">
        <v>0</v>
      </c>
      <c r="S19" s="80">
        <v>0</v>
      </c>
      <c r="T19" s="56">
        <v>0</v>
      </c>
      <c r="U19" s="82">
        <v>0</v>
      </c>
      <c r="V19" s="87">
        <v>0</v>
      </c>
      <c r="W19" s="62">
        <v>0</v>
      </c>
      <c r="X19" s="71">
        <v>0</v>
      </c>
      <c r="Y19" s="78">
        <v>0</v>
      </c>
      <c r="Z19" s="87">
        <v>0</v>
      </c>
      <c r="AA19" s="82">
        <v>0</v>
      </c>
      <c r="AB19" s="87">
        <v>0</v>
      </c>
      <c r="AC19" s="82">
        <v>0</v>
      </c>
      <c r="AD19" s="87">
        <v>0</v>
      </c>
      <c r="AE19" s="72">
        <v>0</v>
      </c>
      <c r="AF19" s="78">
        <v>0</v>
      </c>
    </row>
    <row r="20" spans="1:32" ht="19.5" x14ac:dyDescent="0.2">
      <c r="A20" s="57"/>
      <c r="B20" s="59" t="s">
        <v>131</v>
      </c>
      <c r="C20" s="171" t="s">
        <v>132</v>
      </c>
      <c r="D20" s="61">
        <v>4271299.1100000003</v>
      </c>
      <c r="E20" s="70">
        <v>503475</v>
      </c>
      <c r="F20" s="97">
        <v>45180</v>
      </c>
      <c r="G20" s="78">
        <v>0</v>
      </c>
      <c r="H20" s="77">
        <v>1272588.75</v>
      </c>
      <c r="I20" s="56">
        <v>0</v>
      </c>
      <c r="J20" s="56">
        <v>28728</v>
      </c>
      <c r="K20" s="88">
        <v>0</v>
      </c>
      <c r="L20" s="77">
        <v>0</v>
      </c>
      <c r="M20" s="72">
        <v>0</v>
      </c>
      <c r="N20" s="119">
        <v>0</v>
      </c>
      <c r="O20" s="78">
        <v>0</v>
      </c>
      <c r="P20" s="80">
        <v>0</v>
      </c>
      <c r="Q20" s="56">
        <v>0</v>
      </c>
      <c r="R20" s="82">
        <v>0</v>
      </c>
      <c r="S20" s="80">
        <v>2378636.2200000002</v>
      </c>
      <c r="T20" s="56">
        <v>503475</v>
      </c>
      <c r="U20" s="82">
        <v>0</v>
      </c>
      <c r="V20" s="87">
        <v>620074.14</v>
      </c>
      <c r="W20" s="62">
        <v>0</v>
      </c>
      <c r="X20" s="71">
        <v>16452</v>
      </c>
      <c r="Y20" s="78">
        <v>0</v>
      </c>
      <c r="Z20" s="87">
        <v>0</v>
      </c>
      <c r="AA20" s="82">
        <v>0</v>
      </c>
      <c r="AB20" s="87">
        <v>0</v>
      </c>
      <c r="AC20" s="82">
        <v>0</v>
      </c>
      <c r="AD20" s="87">
        <v>0</v>
      </c>
      <c r="AE20" s="72">
        <v>0</v>
      </c>
      <c r="AF20" s="78">
        <v>0</v>
      </c>
    </row>
    <row r="21" spans="1:32" ht="19.5" hidden="1" x14ac:dyDescent="0.2">
      <c r="A21" s="57"/>
      <c r="B21" s="59" t="s">
        <v>93</v>
      </c>
      <c r="C21" s="171" t="s">
        <v>94</v>
      </c>
      <c r="D21" s="61">
        <v>0</v>
      </c>
      <c r="E21" s="70">
        <v>0</v>
      </c>
      <c r="F21" s="97">
        <v>0</v>
      </c>
      <c r="G21" s="78">
        <v>0</v>
      </c>
      <c r="H21" s="77">
        <v>0</v>
      </c>
      <c r="I21" s="56">
        <v>0</v>
      </c>
      <c r="J21" s="56">
        <v>0</v>
      </c>
      <c r="K21" s="88">
        <v>0</v>
      </c>
      <c r="L21" s="77">
        <v>0</v>
      </c>
      <c r="M21" s="72">
        <v>0</v>
      </c>
      <c r="N21" s="119">
        <v>0</v>
      </c>
      <c r="O21" s="78">
        <v>0</v>
      </c>
      <c r="P21" s="80">
        <v>0</v>
      </c>
      <c r="Q21" s="56">
        <v>0</v>
      </c>
      <c r="R21" s="82">
        <v>0</v>
      </c>
      <c r="S21" s="80">
        <v>0</v>
      </c>
      <c r="T21" s="56">
        <v>0</v>
      </c>
      <c r="U21" s="82">
        <v>0</v>
      </c>
      <c r="V21" s="87">
        <v>0</v>
      </c>
      <c r="W21" s="62">
        <v>0</v>
      </c>
      <c r="X21" s="71">
        <v>0</v>
      </c>
      <c r="Y21" s="78">
        <v>0</v>
      </c>
      <c r="Z21" s="87">
        <v>0</v>
      </c>
      <c r="AA21" s="82">
        <v>0</v>
      </c>
      <c r="AB21" s="87">
        <v>0</v>
      </c>
      <c r="AC21" s="82">
        <v>0</v>
      </c>
      <c r="AD21" s="87">
        <v>0</v>
      </c>
      <c r="AE21" s="72">
        <v>0</v>
      </c>
      <c r="AF21" s="78">
        <v>0</v>
      </c>
    </row>
    <row r="22" spans="1:32" ht="19.5" hidden="1" x14ac:dyDescent="0.2">
      <c r="A22" s="57"/>
      <c r="B22" s="59" t="s">
        <v>95</v>
      </c>
      <c r="C22" s="171" t="s">
        <v>96</v>
      </c>
      <c r="D22" s="61">
        <v>0</v>
      </c>
      <c r="E22" s="70">
        <v>0</v>
      </c>
      <c r="F22" s="97">
        <v>0</v>
      </c>
      <c r="G22" s="78">
        <v>0</v>
      </c>
      <c r="H22" s="77">
        <v>0</v>
      </c>
      <c r="I22" s="56">
        <v>0</v>
      </c>
      <c r="J22" s="56">
        <v>0</v>
      </c>
      <c r="K22" s="88">
        <v>0</v>
      </c>
      <c r="L22" s="77">
        <v>0</v>
      </c>
      <c r="M22" s="72">
        <v>0</v>
      </c>
      <c r="N22" s="119">
        <v>0</v>
      </c>
      <c r="O22" s="78">
        <v>0</v>
      </c>
      <c r="P22" s="80">
        <v>0</v>
      </c>
      <c r="Q22" s="56">
        <v>0</v>
      </c>
      <c r="R22" s="82">
        <v>0</v>
      </c>
      <c r="S22" s="80">
        <v>0</v>
      </c>
      <c r="T22" s="56">
        <v>0</v>
      </c>
      <c r="U22" s="82">
        <v>0</v>
      </c>
      <c r="V22" s="87">
        <v>0</v>
      </c>
      <c r="W22" s="62">
        <v>0</v>
      </c>
      <c r="X22" s="71">
        <v>0</v>
      </c>
      <c r="Y22" s="78">
        <v>0</v>
      </c>
      <c r="Z22" s="87">
        <v>0</v>
      </c>
      <c r="AA22" s="82">
        <v>0</v>
      </c>
      <c r="AB22" s="87">
        <v>0</v>
      </c>
      <c r="AC22" s="82">
        <v>0</v>
      </c>
      <c r="AD22" s="87">
        <v>0</v>
      </c>
      <c r="AE22" s="72">
        <v>0</v>
      </c>
      <c r="AF22" s="78">
        <v>0</v>
      </c>
    </row>
    <row r="23" spans="1:32" ht="19.5" x14ac:dyDescent="0.2">
      <c r="A23" s="57"/>
      <c r="B23" s="58" t="s">
        <v>133</v>
      </c>
      <c r="C23" s="171" t="s">
        <v>134</v>
      </c>
      <c r="D23" s="61">
        <v>8784885.1899999995</v>
      </c>
      <c r="E23" s="70">
        <v>368208.02999999997</v>
      </c>
      <c r="F23" s="97">
        <v>1085838.8199999998</v>
      </c>
      <c r="G23" s="78">
        <v>152344.97</v>
      </c>
      <c r="H23" s="77">
        <v>3832361.7099999995</v>
      </c>
      <c r="I23" s="56">
        <v>254554.74</v>
      </c>
      <c r="J23" s="56">
        <v>916449.94</v>
      </c>
      <c r="K23" s="88">
        <v>0</v>
      </c>
      <c r="L23" s="77">
        <v>209117.16999999998</v>
      </c>
      <c r="M23" s="72">
        <v>113653.29</v>
      </c>
      <c r="N23" s="119">
        <v>95463.88</v>
      </c>
      <c r="O23" s="78">
        <v>0</v>
      </c>
      <c r="P23" s="80">
        <v>0</v>
      </c>
      <c r="Q23" s="56">
        <v>0</v>
      </c>
      <c r="R23" s="82">
        <v>0</v>
      </c>
      <c r="S23" s="80">
        <v>3543452.66</v>
      </c>
      <c r="T23" s="56">
        <v>0</v>
      </c>
      <c r="U23" s="82">
        <v>0</v>
      </c>
      <c r="V23" s="87">
        <v>1199953.6500000001</v>
      </c>
      <c r="W23" s="62">
        <v>0</v>
      </c>
      <c r="X23" s="71">
        <v>73925</v>
      </c>
      <c r="Y23" s="78">
        <v>152344.97</v>
      </c>
      <c r="Z23" s="87">
        <v>0</v>
      </c>
      <c r="AA23" s="82">
        <v>0</v>
      </c>
      <c r="AB23" s="87">
        <v>0</v>
      </c>
      <c r="AC23" s="82">
        <v>0</v>
      </c>
      <c r="AD23" s="87">
        <v>0</v>
      </c>
      <c r="AE23" s="72">
        <v>0</v>
      </c>
      <c r="AF23" s="78">
        <v>0</v>
      </c>
    </row>
    <row r="24" spans="1:32" ht="39" hidden="1" x14ac:dyDescent="0.2">
      <c r="A24" s="57"/>
      <c r="B24" s="58" t="s">
        <v>135</v>
      </c>
      <c r="C24" s="171" t="s">
        <v>136</v>
      </c>
      <c r="D24" s="61">
        <v>0</v>
      </c>
      <c r="E24" s="70">
        <v>0</v>
      </c>
      <c r="F24" s="97">
        <v>0</v>
      </c>
      <c r="G24" s="78">
        <v>0</v>
      </c>
      <c r="H24" s="77">
        <v>0</v>
      </c>
      <c r="I24" s="56">
        <v>0</v>
      </c>
      <c r="J24" s="56">
        <v>0</v>
      </c>
      <c r="K24" s="88">
        <v>0</v>
      </c>
      <c r="L24" s="77">
        <v>0</v>
      </c>
      <c r="M24" s="72">
        <v>0</v>
      </c>
      <c r="N24" s="119">
        <v>0</v>
      </c>
      <c r="O24" s="78">
        <v>0</v>
      </c>
      <c r="P24" s="80">
        <v>0</v>
      </c>
      <c r="Q24" s="56">
        <v>0</v>
      </c>
      <c r="R24" s="82">
        <v>0</v>
      </c>
      <c r="S24" s="80">
        <v>0</v>
      </c>
      <c r="T24" s="56">
        <v>0</v>
      </c>
      <c r="U24" s="82">
        <v>0</v>
      </c>
      <c r="V24" s="87">
        <v>0</v>
      </c>
      <c r="W24" s="62">
        <v>0</v>
      </c>
      <c r="X24" s="71">
        <v>0</v>
      </c>
      <c r="Y24" s="78">
        <v>0</v>
      </c>
      <c r="Z24" s="87">
        <v>0</v>
      </c>
      <c r="AA24" s="82">
        <v>0</v>
      </c>
      <c r="AB24" s="87">
        <v>0</v>
      </c>
      <c r="AC24" s="82">
        <v>0</v>
      </c>
      <c r="AD24" s="87">
        <v>0</v>
      </c>
      <c r="AE24" s="72">
        <v>0</v>
      </c>
      <c r="AF24" s="78">
        <v>0</v>
      </c>
    </row>
    <row r="25" spans="1:32" ht="48.75" hidden="1" x14ac:dyDescent="0.2">
      <c r="A25" s="57"/>
      <c r="B25" s="58" t="s">
        <v>137</v>
      </c>
      <c r="C25" s="171" t="s">
        <v>138</v>
      </c>
      <c r="D25" s="61">
        <v>0</v>
      </c>
      <c r="E25" s="70">
        <v>0</v>
      </c>
      <c r="F25" s="97">
        <v>0</v>
      </c>
      <c r="G25" s="78">
        <v>0</v>
      </c>
      <c r="H25" s="77">
        <v>0</v>
      </c>
      <c r="I25" s="56">
        <v>0</v>
      </c>
      <c r="J25" s="56">
        <v>0</v>
      </c>
      <c r="K25" s="88">
        <v>0</v>
      </c>
      <c r="L25" s="77">
        <v>0</v>
      </c>
      <c r="M25" s="72">
        <v>0</v>
      </c>
      <c r="N25" s="119">
        <v>0</v>
      </c>
      <c r="O25" s="78">
        <v>0</v>
      </c>
      <c r="P25" s="80">
        <v>0</v>
      </c>
      <c r="Q25" s="56">
        <v>0</v>
      </c>
      <c r="R25" s="82">
        <v>0</v>
      </c>
      <c r="S25" s="80">
        <v>0</v>
      </c>
      <c r="T25" s="56">
        <v>0</v>
      </c>
      <c r="U25" s="82">
        <v>0</v>
      </c>
      <c r="V25" s="87">
        <v>0</v>
      </c>
      <c r="W25" s="62">
        <v>0</v>
      </c>
      <c r="X25" s="71">
        <v>0</v>
      </c>
      <c r="Y25" s="78">
        <v>0</v>
      </c>
      <c r="Z25" s="87">
        <v>0</v>
      </c>
      <c r="AA25" s="82">
        <v>0</v>
      </c>
      <c r="AB25" s="87">
        <v>0</v>
      </c>
      <c r="AC25" s="82">
        <v>0</v>
      </c>
      <c r="AD25" s="87">
        <v>0</v>
      </c>
      <c r="AE25" s="72">
        <v>0</v>
      </c>
      <c r="AF25" s="78">
        <v>0</v>
      </c>
    </row>
    <row r="26" spans="1:32" ht="39" hidden="1" x14ac:dyDescent="0.2">
      <c r="A26" s="57"/>
      <c r="B26" s="58" t="s">
        <v>97</v>
      </c>
      <c r="C26" s="171" t="s">
        <v>98</v>
      </c>
      <c r="D26" s="61">
        <v>0</v>
      </c>
      <c r="E26" s="70">
        <v>0</v>
      </c>
      <c r="F26" s="97">
        <v>0</v>
      </c>
      <c r="G26" s="78">
        <v>0</v>
      </c>
      <c r="H26" s="77">
        <v>0</v>
      </c>
      <c r="I26" s="56">
        <v>0</v>
      </c>
      <c r="J26" s="56">
        <v>0</v>
      </c>
      <c r="K26" s="88">
        <v>0</v>
      </c>
      <c r="L26" s="77">
        <v>0</v>
      </c>
      <c r="M26" s="72">
        <v>0</v>
      </c>
      <c r="N26" s="119">
        <v>0</v>
      </c>
      <c r="O26" s="78">
        <v>0</v>
      </c>
      <c r="P26" s="80">
        <v>0</v>
      </c>
      <c r="Q26" s="56">
        <v>0</v>
      </c>
      <c r="R26" s="82">
        <v>0</v>
      </c>
      <c r="S26" s="80">
        <v>0</v>
      </c>
      <c r="T26" s="56">
        <v>0</v>
      </c>
      <c r="U26" s="82">
        <v>0</v>
      </c>
      <c r="V26" s="87">
        <v>0</v>
      </c>
      <c r="W26" s="62">
        <v>0</v>
      </c>
      <c r="X26" s="71">
        <v>0</v>
      </c>
      <c r="Y26" s="78">
        <v>0</v>
      </c>
      <c r="Z26" s="87">
        <v>0</v>
      </c>
      <c r="AA26" s="82">
        <v>0</v>
      </c>
      <c r="AB26" s="87">
        <v>0</v>
      </c>
      <c r="AC26" s="82">
        <v>0</v>
      </c>
      <c r="AD26" s="87">
        <v>0</v>
      </c>
      <c r="AE26" s="72">
        <v>0</v>
      </c>
      <c r="AF26" s="78">
        <v>0</v>
      </c>
    </row>
    <row r="27" spans="1:32" ht="48.75" hidden="1" x14ac:dyDescent="0.2">
      <c r="A27" s="57"/>
      <c r="B27" s="58" t="s">
        <v>99</v>
      </c>
      <c r="C27" s="171" t="s">
        <v>100</v>
      </c>
      <c r="D27" s="61">
        <v>0</v>
      </c>
      <c r="E27" s="70">
        <v>0</v>
      </c>
      <c r="F27" s="97">
        <v>0</v>
      </c>
      <c r="G27" s="78">
        <v>0</v>
      </c>
      <c r="H27" s="77">
        <v>0</v>
      </c>
      <c r="I27" s="56">
        <v>0</v>
      </c>
      <c r="J27" s="56">
        <v>0</v>
      </c>
      <c r="K27" s="88">
        <v>0</v>
      </c>
      <c r="L27" s="77">
        <v>0</v>
      </c>
      <c r="M27" s="72">
        <v>0</v>
      </c>
      <c r="N27" s="119">
        <v>0</v>
      </c>
      <c r="O27" s="78">
        <v>0</v>
      </c>
      <c r="P27" s="80">
        <v>0</v>
      </c>
      <c r="Q27" s="56">
        <v>0</v>
      </c>
      <c r="R27" s="82">
        <v>0</v>
      </c>
      <c r="S27" s="80">
        <v>0</v>
      </c>
      <c r="T27" s="56">
        <v>0</v>
      </c>
      <c r="U27" s="82">
        <v>0</v>
      </c>
      <c r="V27" s="87">
        <v>0</v>
      </c>
      <c r="W27" s="62">
        <v>0</v>
      </c>
      <c r="X27" s="71">
        <v>0</v>
      </c>
      <c r="Y27" s="78">
        <v>0</v>
      </c>
      <c r="Z27" s="87">
        <v>0</v>
      </c>
      <c r="AA27" s="82">
        <v>0</v>
      </c>
      <c r="AB27" s="87">
        <v>0</v>
      </c>
      <c r="AC27" s="82">
        <v>0</v>
      </c>
      <c r="AD27" s="87">
        <v>0</v>
      </c>
      <c r="AE27" s="72">
        <v>0</v>
      </c>
      <c r="AF27" s="78">
        <v>0</v>
      </c>
    </row>
    <row r="28" spans="1:32" ht="19.5" hidden="1" x14ac:dyDescent="0.2">
      <c r="A28" s="57"/>
      <c r="B28" s="58" t="s">
        <v>101</v>
      </c>
      <c r="C28" s="171" t="s">
        <v>102</v>
      </c>
      <c r="D28" s="61">
        <v>0</v>
      </c>
      <c r="E28" s="70">
        <v>0</v>
      </c>
      <c r="F28" s="97">
        <v>0</v>
      </c>
      <c r="G28" s="78">
        <v>0</v>
      </c>
      <c r="H28" s="77">
        <v>0</v>
      </c>
      <c r="I28" s="56">
        <v>0</v>
      </c>
      <c r="J28" s="56">
        <v>0</v>
      </c>
      <c r="K28" s="88">
        <v>0</v>
      </c>
      <c r="L28" s="77">
        <v>0</v>
      </c>
      <c r="M28" s="72">
        <v>0</v>
      </c>
      <c r="N28" s="119">
        <v>0</v>
      </c>
      <c r="O28" s="78">
        <v>0</v>
      </c>
      <c r="P28" s="80">
        <v>0</v>
      </c>
      <c r="Q28" s="56">
        <v>0</v>
      </c>
      <c r="R28" s="82">
        <v>0</v>
      </c>
      <c r="S28" s="80">
        <v>0</v>
      </c>
      <c r="T28" s="56">
        <v>0</v>
      </c>
      <c r="U28" s="82">
        <v>0</v>
      </c>
      <c r="V28" s="87">
        <v>0</v>
      </c>
      <c r="W28" s="62">
        <v>0</v>
      </c>
      <c r="X28" s="71">
        <v>0</v>
      </c>
      <c r="Y28" s="78">
        <v>0</v>
      </c>
      <c r="Z28" s="87">
        <v>0</v>
      </c>
      <c r="AA28" s="82">
        <v>0</v>
      </c>
      <c r="AB28" s="87">
        <v>0</v>
      </c>
      <c r="AC28" s="82">
        <v>0</v>
      </c>
      <c r="AD28" s="87">
        <v>0</v>
      </c>
      <c r="AE28" s="72">
        <v>0</v>
      </c>
      <c r="AF28" s="78">
        <v>0</v>
      </c>
    </row>
    <row r="29" spans="1:32" ht="39" hidden="1" x14ac:dyDescent="0.2">
      <c r="A29" s="57"/>
      <c r="B29" s="58" t="s">
        <v>103</v>
      </c>
      <c r="C29" s="171" t="s">
        <v>104</v>
      </c>
      <c r="D29" s="61">
        <v>0</v>
      </c>
      <c r="E29" s="70">
        <v>0</v>
      </c>
      <c r="F29" s="97">
        <v>0</v>
      </c>
      <c r="G29" s="78">
        <v>0</v>
      </c>
      <c r="H29" s="77">
        <v>0</v>
      </c>
      <c r="I29" s="56">
        <v>0</v>
      </c>
      <c r="J29" s="56">
        <v>0</v>
      </c>
      <c r="K29" s="88">
        <v>0</v>
      </c>
      <c r="L29" s="77">
        <v>0</v>
      </c>
      <c r="M29" s="72">
        <v>0</v>
      </c>
      <c r="N29" s="119">
        <v>0</v>
      </c>
      <c r="O29" s="78">
        <v>0</v>
      </c>
      <c r="P29" s="80">
        <v>0</v>
      </c>
      <c r="Q29" s="56">
        <v>0</v>
      </c>
      <c r="R29" s="82">
        <v>0</v>
      </c>
      <c r="S29" s="80">
        <v>0</v>
      </c>
      <c r="T29" s="56">
        <v>0</v>
      </c>
      <c r="U29" s="82">
        <v>0</v>
      </c>
      <c r="V29" s="87">
        <v>0</v>
      </c>
      <c r="W29" s="62">
        <v>0</v>
      </c>
      <c r="X29" s="71">
        <v>0</v>
      </c>
      <c r="Y29" s="78">
        <v>0</v>
      </c>
      <c r="Z29" s="87">
        <v>0</v>
      </c>
      <c r="AA29" s="82">
        <v>0</v>
      </c>
      <c r="AB29" s="87">
        <v>0</v>
      </c>
      <c r="AC29" s="82">
        <v>0</v>
      </c>
      <c r="AD29" s="87">
        <v>0</v>
      </c>
      <c r="AE29" s="72">
        <v>0</v>
      </c>
      <c r="AF29" s="78">
        <v>0</v>
      </c>
    </row>
    <row r="30" spans="1:32" ht="29.25" hidden="1" x14ac:dyDescent="0.2">
      <c r="A30" s="57"/>
      <c r="B30" s="58" t="s">
        <v>139</v>
      </c>
      <c r="C30" s="171" t="s">
        <v>140</v>
      </c>
      <c r="D30" s="172">
        <v>0</v>
      </c>
      <c r="E30" s="70">
        <v>0</v>
      </c>
      <c r="F30" s="97">
        <v>0</v>
      </c>
      <c r="G30" s="88">
        <v>0</v>
      </c>
      <c r="H30" s="77">
        <v>0</v>
      </c>
      <c r="I30" s="56">
        <v>0</v>
      </c>
      <c r="J30" s="56">
        <v>0</v>
      </c>
      <c r="K30" s="88">
        <v>0</v>
      </c>
      <c r="L30" s="77">
        <v>0</v>
      </c>
      <c r="M30" s="72">
        <v>0</v>
      </c>
      <c r="N30" s="119">
        <v>0</v>
      </c>
      <c r="O30" s="78">
        <v>0</v>
      </c>
      <c r="P30" s="80">
        <v>0</v>
      </c>
      <c r="Q30" s="56">
        <v>0</v>
      </c>
      <c r="R30" s="82">
        <v>0</v>
      </c>
      <c r="S30" s="80">
        <v>0</v>
      </c>
      <c r="T30" s="56">
        <v>0</v>
      </c>
      <c r="U30" s="82">
        <v>0</v>
      </c>
      <c r="V30" s="87">
        <v>0</v>
      </c>
      <c r="W30" s="62">
        <v>0</v>
      </c>
      <c r="X30" s="71">
        <v>0</v>
      </c>
      <c r="Y30" s="78">
        <v>0</v>
      </c>
      <c r="Z30" s="87">
        <v>0</v>
      </c>
      <c r="AA30" s="82">
        <v>0</v>
      </c>
      <c r="AB30" s="87">
        <v>0</v>
      </c>
      <c r="AC30" s="82">
        <v>0</v>
      </c>
      <c r="AD30" s="87">
        <v>0</v>
      </c>
      <c r="AE30" s="72">
        <v>0</v>
      </c>
      <c r="AF30" s="78">
        <v>0</v>
      </c>
    </row>
    <row r="31" spans="1:32" ht="39" hidden="1" x14ac:dyDescent="0.2">
      <c r="A31" s="63"/>
      <c r="B31" s="60" t="s">
        <v>105</v>
      </c>
      <c r="C31" s="193" t="s">
        <v>106</v>
      </c>
      <c r="D31" s="194">
        <v>0</v>
      </c>
      <c r="E31" s="195">
        <v>0</v>
      </c>
      <c r="F31" s="196">
        <v>0</v>
      </c>
      <c r="G31" s="197">
        <v>0</v>
      </c>
      <c r="H31" s="86">
        <v>0</v>
      </c>
      <c r="I31" s="198">
        <v>0</v>
      </c>
      <c r="J31" s="198">
        <v>0</v>
      </c>
      <c r="K31" s="197">
        <v>0</v>
      </c>
      <c r="L31" s="86">
        <v>0</v>
      </c>
      <c r="M31" s="73">
        <v>0</v>
      </c>
      <c r="N31" s="120">
        <v>0</v>
      </c>
      <c r="O31" s="94">
        <v>0</v>
      </c>
      <c r="P31" s="199">
        <v>0</v>
      </c>
      <c r="Q31" s="198">
        <v>0</v>
      </c>
      <c r="R31" s="200">
        <v>0</v>
      </c>
      <c r="S31" s="199">
        <v>0</v>
      </c>
      <c r="T31" s="56">
        <v>0</v>
      </c>
      <c r="U31" s="200">
        <v>0</v>
      </c>
      <c r="V31" s="87">
        <v>0</v>
      </c>
      <c r="W31" s="62">
        <v>0</v>
      </c>
      <c r="X31" s="71">
        <v>0</v>
      </c>
      <c r="Y31" s="94">
        <v>0</v>
      </c>
      <c r="Z31" s="89">
        <v>0</v>
      </c>
      <c r="AA31" s="200">
        <v>0</v>
      </c>
      <c r="AB31" s="87">
        <v>0</v>
      </c>
      <c r="AC31" s="200">
        <v>0</v>
      </c>
      <c r="AD31" s="89">
        <v>0</v>
      </c>
      <c r="AE31" s="73">
        <v>0</v>
      </c>
      <c r="AF31" s="94">
        <v>0</v>
      </c>
    </row>
    <row r="32" spans="1:32" ht="19.5" hidden="1" x14ac:dyDescent="0.2">
      <c r="A32" s="63"/>
      <c r="B32" s="60" t="s">
        <v>107</v>
      </c>
      <c r="C32" s="193" t="s">
        <v>108</v>
      </c>
      <c r="D32" s="194">
        <v>0</v>
      </c>
      <c r="E32" s="195">
        <v>0</v>
      </c>
      <c r="F32" s="196">
        <v>0</v>
      </c>
      <c r="G32" s="197">
        <v>0</v>
      </c>
      <c r="H32" s="86">
        <v>0</v>
      </c>
      <c r="I32" s="198">
        <v>0</v>
      </c>
      <c r="J32" s="198">
        <v>0</v>
      </c>
      <c r="K32" s="197">
        <v>0</v>
      </c>
      <c r="L32" s="86">
        <v>0</v>
      </c>
      <c r="M32" s="73">
        <v>0</v>
      </c>
      <c r="N32" s="120">
        <v>0</v>
      </c>
      <c r="O32" s="94">
        <v>0</v>
      </c>
      <c r="P32" s="199">
        <v>0</v>
      </c>
      <c r="Q32" s="198">
        <v>0</v>
      </c>
      <c r="R32" s="200">
        <v>0</v>
      </c>
      <c r="S32" s="199">
        <v>0</v>
      </c>
      <c r="T32" s="56">
        <v>0</v>
      </c>
      <c r="U32" s="200">
        <v>0</v>
      </c>
      <c r="V32" s="87">
        <v>0</v>
      </c>
      <c r="W32" s="62">
        <v>0</v>
      </c>
      <c r="X32" s="71">
        <v>0</v>
      </c>
      <c r="Y32" s="94">
        <v>0</v>
      </c>
      <c r="Z32" s="89">
        <v>0</v>
      </c>
      <c r="AA32" s="200">
        <v>0</v>
      </c>
      <c r="AB32" s="87">
        <v>0</v>
      </c>
      <c r="AC32" s="200">
        <v>0</v>
      </c>
      <c r="AD32" s="89">
        <v>0</v>
      </c>
      <c r="AE32" s="73">
        <v>0</v>
      </c>
      <c r="AF32" s="94">
        <v>0</v>
      </c>
    </row>
    <row r="33" spans="1:32" ht="29.25" hidden="1" x14ac:dyDescent="0.2">
      <c r="A33" s="63"/>
      <c r="B33" s="60" t="s">
        <v>109</v>
      </c>
      <c r="C33" s="193" t="s">
        <v>110</v>
      </c>
      <c r="D33" s="194">
        <v>0</v>
      </c>
      <c r="E33" s="195">
        <v>0</v>
      </c>
      <c r="F33" s="196">
        <v>0</v>
      </c>
      <c r="G33" s="197">
        <v>0</v>
      </c>
      <c r="H33" s="86">
        <v>0</v>
      </c>
      <c r="I33" s="198">
        <v>0</v>
      </c>
      <c r="J33" s="198">
        <v>0</v>
      </c>
      <c r="K33" s="197">
        <v>0</v>
      </c>
      <c r="L33" s="86">
        <v>0</v>
      </c>
      <c r="M33" s="73">
        <v>0</v>
      </c>
      <c r="N33" s="120">
        <v>0</v>
      </c>
      <c r="O33" s="94">
        <v>0</v>
      </c>
      <c r="P33" s="199">
        <v>0</v>
      </c>
      <c r="Q33" s="198">
        <v>0</v>
      </c>
      <c r="R33" s="200">
        <v>0</v>
      </c>
      <c r="S33" s="199">
        <v>0</v>
      </c>
      <c r="T33" s="56">
        <v>0</v>
      </c>
      <c r="U33" s="200">
        <v>0</v>
      </c>
      <c r="V33" s="87">
        <v>0</v>
      </c>
      <c r="W33" s="62">
        <v>0</v>
      </c>
      <c r="X33" s="71">
        <v>0</v>
      </c>
      <c r="Y33" s="94">
        <v>0</v>
      </c>
      <c r="Z33" s="89">
        <v>0</v>
      </c>
      <c r="AA33" s="200">
        <v>0</v>
      </c>
      <c r="AB33" s="87">
        <v>0</v>
      </c>
      <c r="AC33" s="200">
        <v>0</v>
      </c>
      <c r="AD33" s="89">
        <v>0</v>
      </c>
      <c r="AE33" s="73">
        <v>0</v>
      </c>
      <c r="AF33" s="94">
        <v>0</v>
      </c>
    </row>
    <row r="34" spans="1:32" ht="19.5" hidden="1" x14ac:dyDescent="0.2">
      <c r="A34" s="63"/>
      <c r="B34" s="60" t="s">
        <v>111</v>
      </c>
      <c r="C34" s="193" t="s">
        <v>112</v>
      </c>
      <c r="D34" s="194">
        <v>0</v>
      </c>
      <c r="E34" s="195">
        <v>0</v>
      </c>
      <c r="F34" s="196">
        <v>0</v>
      </c>
      <c r="G34" s="197">
        <v>0</v>
      </c>
      <c r="H34" s="86">
        <v>0</v>
      </c>
      <c r="I34" s="198">
        <v>0</v>
      </c>
      <c r="J34" s="198">
        <v>0</v>
      </c>
      <c r="K34" s="197">
        <v>0</v>
      </c>
      <c r="L34" s="86">
        <v>0</v>
      </c>
      <c r="M34" s="73">
        <v>0</v>
      </c>
      <c r="N34" s="120">
        <v>0</v>
      </c>
      <c r="O34" s="94">
        <v>0</v>
      </c>
      <c r="P34" s="199">
        <v>0</v>
      </c>
      <c r="Q34" s="198">
        <v>0</v>
      </c>
      <c r="R34" s="200">
        <v>0</v>
      </c>
      <c r="S34" s="199">
        <v>0</v>
      </c>
      <c r="T34" s="198">
        <v>0</v>
      </c>
      <c r="U34" s="200">
        <v>0</v>
      </c>
      <c r="V34" s="89">
        <v>0</v>
      </c>
      <c r="W34" s="201">
        <v>0</v>
      </c>
      <c r="X34" s="202">
        <v>0</v>
      </c>
      <c r="Y34" s="94">
        <v>0</v>
      </c>
      <c r="Z34" s="89">
        <v>0</v>
      </c>
      <c r="AA34" s="200">
        <v>0</v>
      </c>
      <c r="AB34" s="89">
        <v>0</v>
      </c>
      <c r="AC34" s="200">
        <v>0</v>
      </c>
      <c r="AD34" s="89">
        <v>0</v>
      </c>
      <c r="AE34" s="73">
        <v>0</v>
      </c>
      <c r="AF34" s="94">
        <v>0</v>
      </c>
    </row>
    <row r="35" spans="1:32" ht="29.25" x14ac:dyDescent="0.2">
      <c r="A35" s="63"/>
      <c r="B35" s="60" t="s">
        <v>113</v>
      </c>
      <c r="C35" s="193" t="s">
        <v>114</v>
      </c>
      <c r="D35" s="194">
        <v>1836254.71</v>
      </c>
      <c r="E35" s="195">
        <v>0</v>
      </c>
      <c r="F35" s="196">
        <v>0</v>
      </c>
      <c r="G35" s="197">
        <v>73441.100000000006</v>
      </c>
      <c r="H35" s="86">
        <v>1394602.72</v>
      </c>
      <c r="I35" s="198">
        <v>0</v>
      </c>
      <c r="J35" s="198">
        <v>0</v>
      </c>
      <c r="K35" s="88">
        <v>0</v>
      </c>
      <c r="L35" s="77">
        <v>0</v>
      </c>
      <c r="M35" s="56">
        <v>0</v>
      </c>
      <c r="N35" s="205">
        <v>0</v>
      </c>
      <c r="O35" s="88">
        <v>0</v>
      </c>
      <c r="P35" s="77">
        <v>0</v>
      </c>
      <c r="Q35" s="56">
        <v>0</v>
      </c>
      <c r="R35" s="88">
        <v>0</v>
      </c>
      <c r="S35" s="77">
        <v>437338.27999999997</v>
      </c>
      <c r="T35" s="56">
        <v>0</v>
      </c>
      <c r="U35" s="88">
        <v>73397.350000000006</v>
      </c>
      <c r="V35" s="77">
        <v>4313.71</v>
      </c>
      <c r="W35" s="56">
        <v>0</v>
      </c>
      <c r="X35" s="56">
        <v>0</v>
      </c>
      <c r="Y35" s="88">
        <v>43.75</v>
      </c>
      <c r="Z35" s="77">
        <v>0</v>
      </c>
      <c r="AA35" s="88">
        <v>0</v>
      </c>
      <c r="AB35" s="77">
        <v>0</v>
      </c>
      <c r="AC35" s="88">
        <v>0</v>
      </c>
      <c r="AD35" s="77">
        <v>0</v>
      </c>
      <c r="AE35" s="56">
        <v>0</v>
      </c>
      <c r="AF35" s="88">
        <v>0</v>
      </c>
    </row>
    <row r="36" spans="1:32" ht="19.5" x14ac:dyDescent="0.2">
      <c r="A36" s="63"/>
      <c r="B36" s="60" t="s">
        <v>115</v>
      </c>
      <c r="C36" s="193" t="s">
        <v>116</v>
      </c>
      <c r="D36" s="194">
        <v>260945.07</v>
      </c>
      <c r="E36" s="195">
        <v>0</v>
      </c>
      <c r="F36" s="196">
        <v>0</v>
      </c>
      <c r="G36" s="197">
        <v>0</v>
      </c>
      <c r="H36" s="86">
        <v>106410.15</v>
      </c>
      <c r="I36" s="198">
        <v>0</v>
      </c>
      <c r="J36" s="198">
        <v>0</v>
      </c>
      <c r="K36" s="88">
        <v>0</v>
      </c>
      <c r="L36" s="77">
        <v>0</v>
      </c>
      <c r="M36" s="56">
        <v>0</v>
      </c>
      <c r="N36" s="205">
        <v>0</v>
      </c>
      <c r="O36" s="88">
        <v>0</v>
      </c>
      <c r="P36" s="77">
        <v>0</v>
      </c>
      <c r="Q36" s="56">
        <v>0</v>
      </c>
      <c r="R36" s="88">
        <v>0</v>
      </c>
      <c r="S36" s="77">
        <v>69534.92</v>
      </c>
      <c r="T36" s="56">
        <v>0</v>
      </c>
      <c r="U36" s="88">
        <v>0</v>
      </c>
      <c r="V36" s="77">
        <v>85000</v>
      </c>
      <c r="W36" s="56">
        <v>0</v>
      </c>
      <c r="X36" s="56">
        <v>0</v>
      </c>
      <c r="Y36" s="88">
        <v>0</v>
      </c>
      <c r="Z36" s="77">
        <v>0</v>
      </c>
      <c r="AA36" s="88">
        <v>0</v>
      </c>
      <c r="AB36" s="77">
        <v>0</v>
      </c>
      <c r="AC36" s="88">
        <v>0</v>
      </c>
      <c r="AD36" s="77">
        <v>0</v>
      </c>
      <c r="AE36" s="56">
        <v>0</v>
      </c>
      <c r="AF36" s="88">
        <v>0</v>
      </c>
    </row>
    <row r="37" spans="1:32" ht="13.5" thickBot="1" x14ac:dyDescent="0.25">
      <c r="A37" s="63"/>
      <c r="B37" s="60" t="s">
        <v>117</v>
      </c>
      <c r="C37" s="193" t="s">
        <v>118</v>
      </c>
      <c r="D37" s="194">
        <v>564004.72</v>
      </c>
      <c r="E37" s="195">
        <v>0</v>
      </c>
      <c r="F37" s="196">
        <v>0</v>
      </c>
      <c r="G37" s="197">
        <v>0</v>
      </c>
      <c r="H37" s="206">
        <v>334491.92</v>
      </c>
      <c r="I37" s="207">
        <v>0</v>
      </c>
      <c r="J37" s="207">
        <v>0</v>
      </c>
      <c r="K37" s="208">
        <v>0</v>
      </c>
      <c r="L37" s="209">
        <v>0</v>
      </c>
      <c r="M37" s="210">
        <v>0</v>
      </c>
      <c r="N37" s="211">
        <v>0</v>
      </c>
      <c r="O37" s="208">
        <v>0</v>
      </c>
      <c r="P37" s="212">
        <v>0</v>
      </c>
      <c r="Q37" s="213">
        <v>0</v>
      </c>
      <c r="R37" s="214">
        <v>0</v>
      </c>
      <c r="S37" s="212">
        <v>116969.05</v>
      </c>
      <c r="T37" s="213">
        <v>0</v>
      </c>
      <c r="U37" s="214">
        <v>0</v>
      </c>
      <c r="V37" s="209">
        <v>112543.75</v>
      </c>
      <c r="W37" s="213">
        <v>0</v>
      </c>
      <c r="X37" s="210">
        <v>0</v>
      </c>
      <c r="Y37" s="208">
        <v>0</v>
      </c>
      <c r="Z37" s="209">
        <v>0</v>
      </c>
      <c r="AA37" s="214">
        <v>0</v>
      </c>
      <c r="AB37" s="209">
        <v>0</v>
      </c>
      <c r="AC37" s="214">
        <v>0</v>
      </c>
      <c r="AD37" s="209">
        <v>0</v>
      </c>
      <c r="AE37" s="210">
        <v>0</v>
      </c>
      <c r="AF37" s="208">
        <v>0</v>
      </c>
    </row>
    <row r="38" spans="1:32" ht="20.25" customHeight="1" thickBot="1" x14ac:dyDescent="0.25">
      <c r="A38" s="353" t="s">
        <v>2</v>
      </c>
      <c r="B38" s="354"/>
      <c r="C38" s="108"/>
      <c r="D38" s="115">
        <f>SUM(D11:D37)</f>
        <v>212398543.60000002</v>
      </c>
      <c r="E38" s="203">
        <f t="shared" ref="E38:AF38" si="0">SUM(E11:E37)</f>
        <v>61820829.369999997</v>
      </c>
      <c r="F38" s="116">
        <f t="shared" si="0"/>
        <v>1827348.7699999998</v>
      </c>
      <c r="G38" s="117">
        <f t="shared" si="0"/>
        <v>22261563.300000001</v>
      </c>
      <c r="H38" s="204">
        <f t="shared" si="0"/>
        <v>79257537.400000006</v>
      </c>
      <c r="I38" s="113">
        <f t="shared" si="0"/>
        <v>1187004.9100000001</v>
      </c>
      <c r="J38" s="112">
        <f t="shared" si="0"/>
        <v>964326.09</v>
      </c>
      <c r="K38" s="109">
        <f t="shared" si="0"/>
        <v>0</v>
      </c>
      <c r="L38" s="110">
        <f t="shared" si="0"/>
        <v>414441.83999999997</v>
      </c>
      <c r="M38" s="112">
        <f t="shared" si="0"/>
        <v>299415.88</v>
      </c>
      <c r="N38" s="112">
        <f t="shared" si="0"/>
        <v>115025.96</v>
      </c>
      <c r="O38" s="109">
        <f t="shared" si="0"/>
        <v>19899.11</v>
      </c>
      <c r="P38" s="110">
        <f t="shared" si="0"/>
        <v>159335.08000000002</v>
      </c>
      <c r="Q38" s="113">
        <f t="shared" si="0"/>
        <v>0</v>
      </c>
      <c r="R38" s="111">
        <f t="shared" si="0"/>
        <v>0</v>
      </c>
      <c r="S38" s="110">
        <f t="shared" si="0"/>
        <v>111457737.21000001</v>
      </c>
      <c r="T38" s="113">
        <f t="shared" si="0"/>
        <v>60334408.579999998</v>
      </c>
      <c r="U38" s="109">
        <f t="shared" si="0"/>
        <v>21819759.970000003</v>
      </c>
      <c r="V38" s="110">
        <f t="shared" si="0"/>
        <v>20929279.480000004</v>
      </c>
      <c r="W38" s="112">
        <f t="shared" si="0"/>
        <v>0</v>
      </c>
      <c r="X38" s="112">
        <f t="shared" si="0"/>
        <v>747996.72</v>
      </c>
      <c r="Y38" s="109">
        <f t="shared" si="0"/>
        <v>421904.22</v>
      </c>
      <c r="Z38" s="114">
        <f t="shared" si="0"/>
        <v>0</v>
      </c>
      <c r="AA38" s="109">
        <f t="shared" si="0"/>
        <v>0</v>
      </c>
      <c r="AB38" s="114">
        <f t="shared" si="0"/>
        <v>0</v>
      </c>
      <c r="AC38" s="109">
        <f t="shared" si="0"/>
        <v>0</v>
      </c>
      <c r="AD38" s="110">
        <f t="shared" si="0"/>
        <v>180212.59</v>
      </c>
      <c r="AE38" s="113">
        <f t="shared" si="0"/>
        <v>0</v>
      </c>
      <c r="AF38" s="109">
        <f t="shared" si="0"/>
        <v>0</v>
      </c>
    </row>
    <row r="40" spans="1:32" hidden="1" x14ac:dyDescent="0.2">
      <c r="D40">
        <f>SUM(D11:D37)</f>
        <v>212398543.60000002</v>
      </c>
      <c r="E40" s="91">
        <f>SUM(E11:E37)</f>
        <v>61820829.369999997</v>
      </c>
      <c r="F40" s="91">
        <f>SUM(F11:F37)</f>
        <v>1827348.7699999998</v>
      </c>
    </row>
    <row r="41" spans="1:32" x14ac:dyDescent="0.2">
      <c r="E41" s="91"/>
    </row>
  </sheetData>
  <mergeCells count="36">
    <mergeCell ref="AB8:AB9"/>
    <mergeCell ref="G6:G9"/>
    <mergeCell ref="A6:A9"/>
    <mergeCell ref="B6:B9"/>
    <mergeCell ref="C6:C9"/>
    <mergeCell ref="H8:H9"/>
    <mergeCell ref="U8:U9"/>
    <mergeCell ref="AB6:AC7"/>
    <mergeCell ref="S6:U7"/>
    <mergeCell ref="K8:K9"/>
    <mergeCell ref="A38:B3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Z6:AA7"/>
    <mergeCell ref="AA8:AA9"/>
    <mergeCell ref="E3:F3"/>
    <mergeCell ref="AF8:AF9"/>
    <mergeCell ref="AD6:AF7"/>
    <mergeCell ref="Y8:Y9"/>
    <mergeCell ref="V8:V9"/>
    <mergeCell ref="Z8:Z9"/>
    <mergeCell ref="AD8:AD9"/>
    <mergeCell ref="AC8:AC9"/>
    <mergeCell ref="V6:Y7"/>
    <mergeCell ref="O8:O9"/>
    <mergeCell ref="L6:O7"/>
    <mergeCell ref="M8:N8"/>
    <mergeCell ref="P6:R7"/>
    <mergeCell ref="W8:X8"/>
  </mergeCells>
  <pageMargins left="0.51181102362204722" right="0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Sherbakova</cp:lastModifiedBy>
  <cp:lastPrinted>2019-10-23T12:48:31Z</cp:lastPrinted>
  <dcterms:created xsi:type="dcterms:W3CDTF">2009-06-24T11:15:33Z</dcterms:created>
  <dcterms:modified xsi:type="dcterms:W3CDTF">2020-03-14T12:27:48Z</dcterms:modified>
</cp:coreProperties>
</file>